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9620CB21-3BC9-49D6-999A-AEEA75AF0E7F}"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Z58" i="10" l="1"/>
  <c r="AC58" i="10" s="1"/>
  <c r="X58" i="10"/>
  <c r="AB58" i="10" s="1"/>
  <c r="Z48" i="10"/>
  <c r="AC48" i="10" s="1"/>
  <c r="X48" i="10"/>
  <c r="AB48" i="10" s="1"/>
  <c r="AB39" i="10"/>
  <c r="Z39" i="10"/>
  <c r="AC39" i="10" s="1"/>
  <c r="X39" i="10"/>
  <c r="C27" i="10"/>
  <c r="D32" i="10" l="1"/>
  <c r="Z32" i="10" s="1"/>
  <c r="AC32" i="10" s="1"/>
  <c r="Z27" i="10"/>
  <c r="AC27" i="10" s="1"/>
  <c r="C32" i="10"/>
  <c r="D24" i="10"/>
  <c r="Z24" i="10" s="1"/>
  <c r="AC24" i="10" s="1"/>
  <c r="C24" i="10"/>
  <c r="X24" i="10" s="1"/>
  <c r="AB24" i="10" s="1"/>
  <c r="D30" i="10" l="1"/>
  <c r="D54" i="10" s="1"/>
  <c r="Z54" i="10" s="1"/>
  <c r="AC54" i="10" s="1"/>
  <c r="X32" i="10"/>
  <c r="AB32" i="10" s="1"/>
  <c r="C30" i="10"/>
  <c r="X27" i="10"/>
  <c r="AB27" i="10" s="1"/>
  <c r="Z30" i="10"/>
  <c r="AC30" i="10" s="1"/>
  <c r="C54" i="10" l="1"/>
  <c r="X54" i="10" s="1"/>
  <c r="AB54" i="10" s="1"/>
  <c r="X30" i="10"/>
  <c r="AB30" i="10" s="1"/>
  <c r="B27" i="12" l="1"/>
  <c r="B21" i="12"/>
  <c r="A15" i="12"/>
  <c r="I26" i="11"/>
  <c r="B26" i="6"/>
  <c r="C24" i="5"/>
  <c r="A5" i="4"/>
  <c r="A5" i="12"/>
  <c r="A5" i="11"/>
  <c r="A14" i="10"/>
  <c r="A4" i="10"/>
  <c r="A12" i="9"/>
  <c r="A15" i="9"/>
  <c r="A5" i="9"/>
  <c r="A5" i="8"/>
  <c r="A15" i="8"/>
  <c r="A15" i="7"/>
  <c r="A5" i="7"/>
  <c r="A14" i="6"/>
  <c r="A4" i="6"/>
  <c r="A5" i="5"/>
  <c r="A15" i="5"/>
  <c r="E25" i="4"/>
  <c r="D25" i="4"/>
  <c r="C25" i="4"/>
  <c r="C49" i="1"/>
  <c r="A15" i="4"/>
  <c r="A12" i="4"/>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<sst xmlns="http://schemas.openxmlformats.org/spreadsheetml/2006/main" count="2421" uniqueCount="491">
  <si>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</si>
  <si>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</si>
  <si>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</si>
  <si>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</si>
  <si>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</si>
  <si>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</si>
  <si>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</si>
  <si>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</si>
  <si>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</si>
  <si>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</si>
  <si>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</si>
  <si>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</si>
  <si>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</si>
  <si>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</si>
  <si>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</si>
  <si>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</si>
  <si>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</si>
  <si>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</si>
  <si>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</si>
  <si>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</si>
  <si>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</si>
  <si>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</si>
  <si>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</si>
  <si>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</si>
  <si>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</si>
  <si>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</si>
  <si>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</si>
  <si>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</si>
  <si>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</si>
  <si>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</si>
  <si>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</si>
  <si>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</si>
  <si>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</si>
  <si>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</si>
  <si>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</si>
  <si>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</si>
  <si>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</si>
  <si>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</si>
  <si>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</si>
  <si>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</si>
  <si>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</si>
  <si>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</si>
  <si>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</si>
  <si>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</si>
  <si>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</si>
  <si>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</si>
  <si>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</si>
  <si>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</si>
  <si>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</si>
  <si>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</si>
  <si>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</si>
  <si>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</si>
  <si>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</si>
  <si>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</si>
  <si>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</si>
  <si>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</si>
  <si>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</si>
  <si>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</si>
  <si>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</si>
  <si>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</si>
  <si>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</si>
  <si>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</si>
  <si>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</si>
  <si>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</si>
  <si>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</si>
  <si>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</si>
  <si>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</si>
  <si>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</si>
  <si>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</si>
  <si>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</si>
  <si>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</si>
  <si>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</si>
  <si>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</si>
  <si>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</si>
  <si>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</si>
  <si>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</si>
  <si>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</si>
  <si>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</si>
  <si>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</si>
  <si>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</si>
  <si>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</si>
  <si>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</si>
  <si>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</si>
  <si>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</si>
  <si>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</si>
  <si>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</si>
  <si>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</si>
  <si>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</si>
  <si>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</si>
  <si>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</si>
  <si>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</si>
  <si>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</si>
  <si>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</si>
  <si>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</si>
  <si>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</si>
  <si>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</si>
  <si>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</si>
  <si>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</si>
  <si>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</si>
  <si>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</si>
  <si>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</si>
  <si>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</si>
  <si>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</si>
  <si>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</si>
  <si>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</si>
  <si>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</si>
  <si>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</si>
  <si>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</si>
  <si>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</si>
  <si>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</si>
  <si>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</si>
  <si>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</si>
  <si>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</si>
  <si>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</si>
  <si>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</si>
  <si>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</si>
  <si>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</si>
  <si>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</si>
  <si>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</si>
  <si>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</si>
  <si>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</si>
  <si>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</si>
  <si>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</si>
  <si>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</si>
  <si>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</si>
  <si>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</si>
  <si>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</si>
  <si>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</si>
  <si>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</si>
  <si>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</si>
  <si>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</si>
  <si>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</si>
  <si>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</si>
  <si>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</si>
  <si>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</si>
  <si>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</si>
  <si>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</si>
  <si>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</si>
  <si>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</si>
  <si>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</si>
  <si>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</si>
  <si>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</si>
  <si>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</si>
  <si>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</si>
  <si>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</si>
  <si>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</si>
  <si>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</si>
  <si>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</si>
  <si>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</si>
  <si>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</si>
  <si>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</si>
  <si>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</si>
  <si>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</si>
  <si>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</si>
  <si>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</si>
  <si>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</si>
  <si>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</si>
  <si>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</si>
  <si>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</si>
  <si>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</si>
  <si>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</si>
  <si>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</si>
  <si>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</si>
  <si>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</si>
  <si>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</si>
  <si>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</si>
  <si>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</si>
  <si>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</si>
  <si>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</si>
  <si>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</si>
  <si>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</si>
  <si>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</si>
  <si>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</si>
  <si>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</si>
  <si>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</si>
  <si>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</si>
  <si>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</si>
  <si>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</si>
  <si>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</si>
  <si>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</si>
  <si>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</si>
  <si>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</si>
  <si>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</si>
  <si>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</si>
  <si>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</si>
  <si>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</si>
  <si>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</si>
  <si>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</si>
  <si>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</si>
  <si>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</si>
  <si>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</si>
  <si>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</si>
  <si>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</si>
  <si>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</si>
  <si>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</si>
  <si>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</si>
  <si>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</si>
  <si>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</si>
  <si>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</si>
  <si>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</si>
  <si>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</si>
  <si>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</si>
  <si>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</si>
  <si>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</si>
  <si>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</si>
  <si>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</si>
  <si>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</si>
  <si>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</si>
  <si>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</si>
  <si>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</si>
  <si>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</si>
  <si>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</si>
  <si>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</si>
  <si>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</si>
  <si>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</si>
  <si>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</si>
  <si>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</si>
  <si>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</si>
  <si>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</si>
  <si>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</si>
  <si>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</si>
  <si>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</si>
  <si>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</si>
  <si>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</si>
  <si>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</si>
  <si>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</si>
  <si>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</si>
  <si>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</si>
  <si>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</si>
  <si>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</si>
  <si>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</si>
  <si>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</si>
  <si>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</si>
  <si>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</si>
  <si>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</si>
  <si>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</si>
  <si>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</si>
  <si>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</si>
  <si>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</si>
  <si>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</si>
  <si>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</si>
  <si>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</si>
  <si>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</si>
  <si>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</si>
  <si>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</si>
  <si>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</si>
  <si>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</si>
  <si>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</si>
  <si>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</si>
  <si>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</si>
  <si>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</si>
  <si>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</si>
  <si>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</si>
  <si>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</si>
  <si>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</si>
  <si>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</si>
  <si>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</si>
  <si>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</si>
  <si>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</si>
  <si>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</si>
  <si>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</si>
  <si>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</si>
  <si>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</si>
  <si>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</si>
  <si>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</si>
  <si>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</si>
  <si>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</si>
  <si>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</si>
  <si>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</si>
  <si>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</si>
  <si>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</si>
  <si>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</si>
  <si>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</si>
  <si>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</si>
  <si>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</si>
  <si>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</si>
  <si>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</si>
  <si>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</si>
  <si>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</si>
  <si>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</si>
  <si>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</si>
  <si>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</si>
  <si>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</si>
  <si>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</si>
  <si>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</si>
  <si>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</si>
  <si>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</si>
  <si>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</si>
  <si>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</si>
  <si>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</si>
  <si>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</si>
  <si>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</si>
  <si>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</si>
  <si>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</si>
  <si>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</si>
  <si>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</si>
  <si>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</si>
  <si>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</si>
  <si>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</si>
  <si>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</si>
  <si>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</si>
  <si>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</si>
  <si>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</si>
  <si>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</si>
  <si>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</si>
  <si>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</si>
  <si>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</si>
  <si>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</si>
  <si>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</si>
  <si>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</si>
  <si>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</si>
  <si>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</si>
  <si>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</si>
  <si>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</si>
  <si>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</si>
  <si>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</si>
  <si>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</si>
  <si>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</si>
  <si>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</si>
  <si>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</si>
  <si>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</si>
  <si>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</si>
  <si>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</si>
  <si>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</si>
  <si>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</si>
  <si>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</si>
  <si>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</si>
  <si>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</si>
  <si>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</si>
  <si>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</si>
  <si>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</si>
  <si>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</si>
  <si>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</si>
  <si>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</si>
  <si>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</si>
  <si>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</si>
  <si>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</si>
  <si>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</si>
  <si>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</si>
  <si>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</si>
  <si>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</si>
  <si>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</si>
  <si>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</si>
  <si>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</si>
  <si>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</si>
  <si>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</si>
  <si>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</si>
  <si>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</si>
  <si>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</si>
  <si>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</si>
  <si>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</si>
  <si>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</si>
  <si>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</si>
  <si>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</si>
  <si>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</si>
  <si>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</si>
  <si>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</si>
  <si>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</si>
  <si>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</si>
  <si>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</si>
  <si>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</si>
  <si>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</si>
  <si>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</si>
  <si>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</si>
  <si>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</si>
  <si>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</si>
  <si>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</si>
  <si>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</si>
  <si>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</si>
  <si>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</si>
  <si>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</si>
  <si>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</si>
  <si>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</si>
  <si>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</si>
  <si>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</si>
  <si>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</si>
  <si>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</si>
  <si>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</si>
  <si>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</si>
  <si>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</si>
  <si>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</si>
  <si>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</si>
  <si>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</si>
  <si>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</si>
  <si>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</si>
  <si>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</si>
  <si>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</si>
  <si>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</si>
  <si>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</si>
  <si>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</si>
  <si>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</si>
  <si>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</si>
  <si>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</si>
  <si>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</si>
  <si>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</si>
  <si>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</si>
  <si>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</si>
  <si>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</si>
  <si>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</si>
  <si>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</si>
  <si>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</si>
  <si>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</si>
  <si>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</si>
  <si>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</si>
  <si>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</si>
  <si>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</si>
  <si>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</si>
  <si>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</si>
  <si>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</si>
  <si>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</si>
  <si>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</si>
  <si>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</si>
  <si>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</si>
  <si>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</si>
  <si>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</si>
  <si>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</si>
  <si>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</si>
  <si>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</si>
  <si>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</si>
  <si>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</si>
  <si>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</si>
  <si>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</si>
  <si>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</si>
  <si>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</si>
  <si>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</si>
  <si>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</si>
  <si>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</si>
  <si>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</si>
  <si>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</si>
  <si>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</si>
  <si>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</si>
  <si>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</si>
  <si>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</si>
  <si>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</si>
  <si>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</si>
  <si>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</si>
  <si>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</si>
  <si>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</si>
  <si>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</si>
  <si>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</si>
  <si>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</si>
  <si>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</si>
  <si>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</si>
  <si>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</si>
  <si>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</si>
  <si>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</si>
  <si>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</si>
  <si>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</si>
  <si>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</si>
  <si>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</si>
  <si>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</si>
  <si>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</si>
  <si>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</si>
  <si>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</si>
  <si>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</si>
  <si>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</si>
  <si>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</si>
  <si>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</si>
  <si>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</si>
  <si>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</si>
  <si>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</si>
  <si>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</si>
  <si>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</si>
  <si>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</si>
  <si>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</si>
  <si>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</si>
  <si>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</si>
  <si>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</si>
  <si>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</si>
  <si>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</si>
  <si>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</si>
  <si>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</si>
  <si>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</si>
  <si>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</si>
  <si>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</si>
  <si>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</si>
  <si>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</si>
  <si>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</si>
  <si>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</si>
  <si>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</si>
  <si>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</si>
  <si>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70</t>
  </si>
  <si>
    <t>2024 год</t>
  </si>
  <si>
    <t>2023 год</t>
  </si>
  <si>
    <t>Реконструкция ВЛ-0,4(0,23)кВ в ВЛИ-0,4кВ КТП-169/1 ф. №3 -"Третья" г.Артём</t>
  </si>
  <si>
    <t>Q_ДЭСК_121</t>
  </si>
  <si>
    <t>Реконструкция ВЛ-0,4(0,23)кВ в ВЛИ-0,4кВ КТП-169/1 ф. №3 -"Третья" г.Артём: провод СИП2 3х120+1х95  длиной   700 метров</t>
  </si>
  <si>
    <t xml:space="preserve"> ВЛ-0,4(0,23)кВ в ВЛИ-0,4кВ КТП-169/1 ф. №3 -"Третья" </t>
  </si>
  <si>
    <t>2015</t>
  </si>
  <si>
    <t>Год раскрытия информации: 2026 год</t>
  </si>
  <si>
    <t>2653,83731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</si>
</sst>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0" fontId="17" fillId="0" borderId="1"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8" sqref="C48"/>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5" t="s">
        <v>489</v>
      </c>
      <c r="B5" s="185"/>
      <c r="C5" s="185"/>
      <c r="D5" s="2"/>
      <c r="E5" s="2"/>
      <c r="F5" s="2"/>
      <c r="G5" s="2"/>
      <c r="H5" s="2"/>
      <c r="I5" s="2"/>
      <c r="J5" s="2"/>
    </row>
    <row r="6" spans="1:22" s="1" customFormat="1" ht="18.75" x14ac:dyDescent="0.3">
      <c r="A6" s="89"/>
      <c r="H6" s="23"/>
    </row>
    <row r="7" spans="1:22" s="1" customFormat="1" ht="18.75" x14ac:dyDescent="0.2">
      <c r="A7" s="186" t="s">
        <v>2</v>
      </c>
      <c r="B7" s="186"/>
      <c r="C7" s="186"/>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7" t="s">
        <v>473</v>
      </c>
      <c r="B9" s="187"/>
      <c r="C9" s="187"/>
      <c r="D9" s="92"/>
      <c r="E9" s="92"/>
      <c r="F9" s="92"/>
      <c r="G9" s="92"/>
      <c r="H9" s="92"/>
      <c r="I9" s="90"/>
      <c r="J9" s="90"/>
      <c r="K9" s="90"/>
      <c r="L9" s="90"/>
      <c r="M9" s="90"/>
      <c r="N9" s="90"/>
      <c r="O9" s="90"/>
      <c r="P9" s="90"/>
      <c r="Q9" s="90"/>
      <c r="R9" s="90"/>
      <c r="S9" s="90"/>
      <c r="T9" s="90"/>
      <c r="U9" s="90"/>
      <c r="V9" s="90"/>
    </row>
    <row r="10" spans="1:22" s="1" customFormat="1" ht="18.75" x14ac:dyDescent="0.2">
      <c r="A10" s="188" t="s">
        <v>3</v>
      </c>
      <c r="B10" s="188"/>
      <c r="C10" s="188"/>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7" t="s">
        <v>485</v>
      </c>
      <c r="B12" s="187"/>
      <c r="C12" s="187"/>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88" t="s">
        <v>4</v>
      </c>
      <c r="B13" s="188"/>
      <c r="C13" s="188"/>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89" t="s">
        <v>484</v>
      </c>
      <c r="B15" s="190"/>
      <c r="C15" s="190"/>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88" t="s">
        <v>5</v>
      </c>
      <c r="B16" s="188"/>
      <c r="C16" s="188"/>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1" t="s">
        <v>6</v>
      </c>
      <c r="B18" s="192"/>
      <c r="C18" s="192"/>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2"/>
      <c r="B24" s="183"/>
      <c r="C24" s="184"/>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2"/>
      <c r="B39" s="183"/>
      <c r="C39" s="184"/>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2"/>
      <c r="B47" s="183"/>
      <c r="C47" s="184"/>
    </row>
    <row r="48" spans="1:18" ht="47.25" x14ac:dyDescent="0.25">
      <c r="A48" s="4" t="s">
        <v>63</v>
      </c>
      <c r="B48" s="6" t="s">
        <v>64</v>
      </c>
      <c r="C48" s="139" t="s">
        <v>490</v>
      </c>
    </row>
    <row r="49" spans="1:3" ht="47.25" x14ac:dyDescent="0.25">
      <c r="A49" s="4" t="s">
        <v>65</v>
      </c>
      <c r="B49" s="6" t="s">
        <v>66</v>
      </c>
      <c r="C49" s="139" t="str">
        <f>C48</f>
        <v>2653,83731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80" zoomScaleSheetLayoutView="8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6" t="s">
        <v>2</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row>
    <row r="10" spans="1:27" s="1" customFormat="1" ht="18.75" customHeight="1" x14ac:dyDescent="0.2">
      <c r="E10" s="188" t="s">
        <v>3</v>
      </c>
      <c r="F10" s="188"/>
      <c r="G10" s="188"/>
      <c r="H10" s="188"/>
      <c r="I10" s="188"/>
      <c r="J10" s="188"/>
      <c r="K10" s="188"/>
      <c r="L10" s="188"/>
      <c r="M10" s="188"/>
      <c r="N10" s="188"/>
      <c r="O10" s="188"/>
      <c r="P10" s="188"/>
      <c r="Q10" s="188"/>
      <c r="R10" s="188"/>
      <c r="S10" s="188"/>
      <c r="T10" s="188"/>
      <c r="U10" s="188"/>
      <c r="V10" s="188"/>
      <c r="W10" s="188"/>
      <c r="X10" s="188"/>
      <c r="Y10" s="188"/>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7" t="str">
        <f>'1. паспорт местоположение'!A12</f>
        <v>Q_ДЭСК_121</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row>
    <row r="13" spans="1:27" s="1" customFormat="1" ht="18.75" customHeight="1" x14ac:dyDescent="0.2">
      <c r="E13" s="188" t="s">
        <v>4</v>
      </c>
      <c r="F13" s="188"/>
      <c r="G13" s="188"/>
      <c r="H13" s="188"/>
      <c r="I13" s="188"/>
      <c r="J13" s="188"/>
      <c r="K13" s="188"/>
      <c r="L13" s="188"/>
      <c r="M13" s="188"/>
      <c r="N13" s="188"/>
      <c r="O13" s="188"/>
      <c r="P13" s="188"/>
      <c r="Q13" s="188"/>
      <c r="R13" s="188"/>
      <c r="S13" s="188"/>
      <c r="T13" s="188"/>
      <c r="U13" s="188"/>
      <c r="V13" s="188"/>
      <c r="W13" s="188"/>
      <c r="X13" s="188"/>
      <c r="Y13" s="188"/>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89" t="str">
        <f>'1. паспорт местоположение'!A15</f>
        <v>Реконструкция ВЛ-0,4(0,23)кВ в ВЛИ-0,4кВ КТП-169/1 ф. №3 -"Третья" г.Артём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94" customFormat="1" ht="15" customHeight="1" x14ac:dyDescent="0.2">
      <c r="E16" s="188" t="s">
        <v>5</v>
      </c>
      <c r="F16" s="188"/>
      <c r="G16" s="188"/>
      <c r="H16" s="188"/>
      <c r="I16" s="188"/>
      <c r="J16" s="188"/>
      <c r="K16" s="188"/>
      <c r="L16" s="188"/>
      <c r="M16" s="188"/>
      <c r="N16" s="188"/>
      <c r="O16" s="188"/>
      <c r="P16" s="188"/>
      <c r="Q16" s="188"/>
      <c r="R16" s="188"/>
      <c r="S16" s="188"/>
      <c r="T16" s="188"/>
      <c r="U16" s="188"/>
      <c r="V16" s="188"/>
      <c r="W16" s="188"/>
      <c r="X16" s="188"/>
      <c r="Y16" s="188"/>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76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104" customFormat="1" ht="21" customHeight="1" x14ac:dyDescent="0.25"/>
    <row r="21" spans="1:27" ht="15.75" customHeight="1" x14ac:dyDescent="0.25">
      <c r="A21" s="197" t="s">
        <v>7</v>
      </c>
      <c r="B21" s="193" t="s">
        <v>77</v>
      </c>
      <c r="C21" s="194"/>
      <c r="D21" s="193" t="s">
        <v>78</v>
      </c>
      <c r="E21" s="194"/>
      <c r="F21" s="200" t="s">
        <v>67</v>
      </c>
      <c r="G21" s="201"/>
      <c r="H21" s="201"/>
      <c r="I21" s="202"/>
      <c r="J21" s="197" t="s">
        <v>79</v>
      </c>
      <c r="K21" s="193" t="s">
        <v>80</v>
      </c>
      <c r="L21" s="194"/>
      <c r="M21" s="193" t="s">
        <v>81</v>
      </c>
      <c r="N21" s="194"/>
      <c r="O21" s="193" t="s">
        <v>82</v>
      </c>
      <c r="P21" s="194"/>
      <c r="Q21" s="193" t="s">
        <v>83</v>
      </c>
      <c r="R21" s="194"/>
      <c r="S21" s="197" t="s">
        <v>84</v>
      </c>
      <c r="T21" s="197" t="s">
        <v>85</v>
      </c>
      <c r="U21" s="197" t="s">
        <v>86</v>
      </c>
      <c r="V21" s="193" t="s">
        <v>472</v>
      </c>
      <c r="W21" s="194"/>
      <c r="X21" s="200" t="s">
        <v>68</v>
      </c>
      <c r="Y21" s="201"/>
      <c r="Z21" s="200" t="s">
        <v>69</v>
      </c>
      <c r="AA21" s="201"/>
    </row>
    <row r="22" spans="1:27" ht="216" customHeight="1" x14ac:dyDescent="0.25">
      <c r="A22" s="199"/>
      <c r="B22" s="195"/>
      <c r="C22" s="196"/>
      <c r="D22" s="195"/>
      <c r="E22" s="196"/>
      <c r="F22" s="200" t="s">
        <v>87</v>
      </c>
      <c r="G22" s="202"/>
      <c r="H22" s="200" t="s">
        <v>88</v>
      </c>
      <c r="I22" s="202"/>
      <c r="J22" s="198"/>
      <c r="K22" s="195"/>
      <c r="L22" s="196"/>
      <c r="M22" s="195"/>
      <c r="N22" s="196"/>
      <c r="O22" s="195"/>
      <c r="P22" s="196"/>
      <c r="Q22" s="195"/>
      <c r="R22" s="196"/>
      <c r="S22" s="198"/>
      <c r="T22" s="198"/>
      <c r="U22" s="198"/>
      <c r="V22" s="195"/>
      <c r="W22" s="196"/>
      <c r="X22" s="7" t="s">
        <v>70</v>
      </c>
      <c r="Y22" s="7" t="s">
        <v>71</v>
      </c>
      <c r="Z22" s="7" t="s">
        <v>72</v>
      </c>
      <c r="AA22" s="7" t="s">
        <v>73</v>
      </c>
    </row>
    <row r="23" spans="1:27" ht="60" customHeight="1" x14ac:dyDescent="0.25">
      <c r="A23" s="19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КТП-169/1 ф. №3 -"Третья" </v>
      </c>
      <c r="D25" s="177" t="str">
        <f>B25</f>
        <v xml:space="preserve"> ВЛ-0,4(0,23)кВ в ВЛИ-0,4кВ КТП-169/1 ф. №3 -"Третья" </v>
      </c>
      <c r="E25" s="177" t="str">
        <f>B25</f>
        <v xml:space="preserve"> ВЛ-0,4(0,23)кВ в ВЛИ-0,4кВ КТП-169/1 ф. №3 -"Третья" </v>
      </c>
      <c r="F25" s="140">
        <v>0.4</v>
      </c>
      <c r="G25" s="141">
        <v>0.4</v>
      </c>
      <c r="H25" s="141">
        <v>0.4</v>
      </c>
      <c r="I25" s="141">
        <v>0.4</v>
      </c>
      <c r="J25" s="142" t="s">
        <v>488</v>
      </c>
      <c r="K25" s="142" t="s">
        <v>10</v>
      </c>
      <c r="L25" s="143" t="s">
        <v>10</v>
      </c>
      <c r="M25" s="143" t="s">
        <v>481</v>
      </c>
      <c r="N25" s="140">
        <v>120</v>
      </c>
      <c r="O25" s="140" t="s">
        <v>474</v>
      </c>
      <c r="P25" s="140" t="s">
        <v>471</v>
      </c>
      <c r="Q25" s="140">
        <v>0.69</v>
      </c>
      <c r="R25" s="141">
        <v>0.7</v>
      </c>
      <c r="S25" s="142" t="s">
        <v>464</v>
      </c>
      <c r="T25" s="142" t="s">
        <v>464</v>
      </c>
      <c r="U25" s="142" t="s">
        <v>464</v>
      </c>
      <c r="V25" s="142" t="s">
        <v>479</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5"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5" t="str">
        <f>'1. паспорт местоположение'!A5</f>
        <v>Год раскрытия информации: 2026 год</v>
      </c>
      <c r="B5" s="185"/>
      <c r="C5" s="18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6" t="s">
        <v>89</v>
      </c>
      <c r="B7" s="186"/>
      <c r="C7" s="186"/>
      <c r="D7" s="90"/>
      <c r="E7" s="90"/>
      <c r="F7" s="90"/>
      <c r="G7" s="90"/>
      <c r="H7" s="90"/>
      <c r="I7" s="90"/>
      <c r="J7" s="90"/>
      <c r="K7" s="90"/>
      <c r="L7" s="90"/>
      <c r="M7" s="90"/>
      <c r="N7" s="90"/>
      <c r="O7" s="90"/>
      <c r="P7" s="90"/>
      <c r="Q7" s="90"/>
      <c r="R7" s="90"/>
      <c r="S7" s="90"/>
      <c r="T7" s="90"/>
      <c r="U7" s="90"/>
    </row>
    <row r="8" spans="1:29" s="1" customFormat="1" ht="18.75" x14ac:dyDescent="0.2">
      <c r="A8" s="186"/>
      <c r="B8" s="186"/>
      <c r="C8" s="186"/>
      <c r="D8" s="91"/>
      <c r="E8" s="91"/>
      <c r="F8" s="91"/>
      <c r="G8" s="91"/>
      <c r="H8" s="90"/>
      <c r="I8" s="90"/>
      <c r="J8" s="90"/>
      <c r="K8" s="90"/>
      <c r="L8" s="90"/>
      <c r="M8" s="90"/>
      <c r="N8" s="90"/>
      <c r="O8" s="90"/>
      <c r="P8" s="90"/>
      <c r="Q8" s="90"/>
      <c r="R8" s="90"/>
      <c r="S8" s="90"/>
      <c r="T8" s="90"/>
      <c r="U8" s="90"/>
    </row>
    <row r="9" spans="1:29" s="1" customFormat="1" ht="18.75" x14ac:dyDescent="0.2">
      <c r="A9" s="187" t="str">
        <f>'1. паспорт местоположение'!A9</f>
        <v>ООО "Дальневосточная энергосетевая компания"</v>
      </c>
      <c r="B9" s="187"/>
      <c r="C9" s="187"/>
      <c r="D9" s="92"/>
      <c r="E9" s="92"/>
      <c r="F9" s="92"/>
      <c r="G9" s="92"/>
      <c r="H9" s="90"/>
      <c r="I9" s="90"/>
      <c r="J9" s="90"/>
      <c r="K9" s="90"/>
      <c r="L9" s="90"/>
      <c r="M9" s="90"/>
      <c r="N9" s="90"/>
      <c r="O9" s="90"/>
      <c r="P9" s="90"/>
      <c r="Q9" s="90"/>
      <c r="R9" s="90"/>
      <c r="S9" s="90"/>
      <c r="T9" s="90"/>
      <c r="U9" s="90"/>
    </row>
    <row r="10" spans="1:29" s="1" customFormat="1" ht="18.75" x14ac:dyDescent="0.2">
      <c r="A10" s="188" t="s">
        <v>3</v>
      </c>
      <c r="B10" s="188"/>
      <c r="C10" s="188"/>
      <c r="D10" s="93"/>
      <c r="E10" s="93"/>
      <c r="F10" s="93"/>
      <c r="G10" s="93"/>
      <c r="H10" s="90"/>
      <c r="I10" s="90"/>
      <c r="J10" s="90"/>
      <c r="K10" s="90"/>
      <c r="L10" s="90"/>
      <c r="M10" s="90"/>
      <c r="N10" s="90"/>
      <c r="O10" s="90"/>
      <c r="P10" s="90"/>
      <c r="Q10" s="90"/>
      <c r="R10" s="90"/>
      <c r="S10" s="90"/>
      <c r="T10" s="90"/>
      <c r="U10" s="90"/>
    </row>
    <row r="11" spans="1:29" s="1" customFormat="1" ht="18.75" x14ac:dyDescent="0.2">
      <c r="A11" s="186"/>
      <c r="B11" s="186"/>
      <c r="C11" s="186"/>
      <c r="D11" s="91"/>
      <c r="E11" s="91"/>
      <c r="F11" s="91"/>
      <c r="G11" s="91"/>
      <c r="H11" s="90"/>
      <c r="I11" s="90"/>
      <c r="J11" s="90"/>
      <c r="K11" s="90"/>
      <c r="L11" s="90"/>
      <c r="M11" s="90"/>
      <c r="N11" s="90"/>
      <c r="O11" s="90"/>
      <c r="P11" s="90"/>
      <c r="Q11" s="90"/>
      <c r="R11" s="90"/>
      <c r="S11" s="90"/>
      <c r="T11" s="90"/>
      <c r="U11" s="90"/>
    </row>
    <row r="12" spans="1:29" s="1" customFormat="1" ht="18.75" x14ac:dyDescent="0.2">
      <c r="A12" s="187" t="str">
        <f>'1. паспорт местоположение'!A12</f>
        <v>Q_ДЭСК_121</v>
      </c>
      <c r="B12" s="187"/>
      <c r="C12" s="187"/>
      <c r="D12" s="92"/>
      <c r="E12" s="92"/>
      <c r="F12" s="92"/>
      <c r="G12" s="92"/>
      <c r="H12" s="90"/>
      <c r="I12" s="90"/>
      <c r="J12" s="90"/>
      <c r="K12" s="90"/>
      <c r="L12" s="90"/>
      <c r="M12" s="90"/>
      <c r="N12" s="90"/>
      <c r="O12" s="90"/>
      <c r="P12" s="90"/>
      <c r="Q12" s="90"/>
      <c r="R12" s="90"/>
      <c r="S12" s="90"/>
      <c r="T12" s="90"/>
      <c r="U12" s="90"/>
    </row>
    <row r="13" spans="1:29" s="1" customFormat="1" ht="18.75" x14ac:dyDescent="0.2">
      <c r="A13" s="188" t="s">
        <v>4</v>
      </c>
      <c r="B13" s="188"/>
      <c r="C13" s="188"/>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3"/>
      <c r="B14" s="203"/>
      <c r="C14" s="203"/>
      <c r="D14" s="3"/>
      <c r="E14" s="3"/>
      <c r="F14" s="3"/>
      <c r="G14" s="3"/>
      <c r="H14" s="3"/>
      <c r="I14" s="3"/>
      <c r="J14" s="3"/>
      <c r="K14" s="3"/>
      <c r="L14" s="3"/>
      <c r="M14" s="3"/>
      <c r="N14" s="3"/>
      <c r="O14" s="3"/>
      <c r="P14" s="3"/>
      <c r="Q14" s="3"/>
      <c r="R14" s="3"/>
      <c r="S14" s="3"/>
      <c r="T14" s="3"/>
      <c r="U14" s="3"/>
    </row>
    <row r="15" spans="1:29" s="94" customFormat="1" ht="45.75" customHeight="1" x14ac:dyDescent="0.2">
      <c r="A15" s="189" t="str">
        <f>'1. паспорт местоположение'!A15</f>
        <v>Реконструкция ВЛ-0,4(0,23)кВ в ВЛИ-0,4кВ КТП-169/1 ф. №3 -"Третья" г.Артём</v>
      </c>
      <c r="B15" s="190"/>
      <c r="C15" s="190"/>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88" t="s">
        <v>5</v>
      </c>
      <c r="B16" s="188"/>
      <c r="C16" s="188"/>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3"/>
      <c r="B17" s="203"/>
      <c r="C17" s="203"/>
      <c r="D17" s="3"/>
      <c r="E17" s="3"/>
      <c r="F17" s="3"/>
      <c r="G17" s="3"/>
      <c r="H17" s="3"/>
      <c r="I17" s="3"/>
      <c r="J17" s="3"/>
      <c r="K17" s="3"/>
      <c r="L17" s="3"/>
      <c r="M17" s="3"/>
      <c r="N17" s="3"/>
      <c r="O17" s="3"/>
      <c r="P17" s="3"/>
      <c r="Q17" s="3"/>
      <c r="R17" s="3"/>
    </row>
    <row r="18" spans="1:21" s="94" customFormat="1" ht="27.75" customHeight="1" x14ac:dyDescent="0.2">
      <c r="A18" s="191" t="s">
        <v>90</v>
      </c>
      <c r="B18" s="191"/>
      <c r="C18" s="191"/>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КТП-169/1 ф. №3 -"Третья" г.Артём: провод СИП2 3х120+1х95  длиной   700 метров</v>
      </c>
    </row>
    <row r="25" spans="1:21" ht="50.25" customHeight="1" x14ac:dyDescent="0.25">
      <c r="A25" s="4" t="s">
        <v>16</v>
      </c>
      <c r="B25" s="5" t="s">
        <v>94</v>
      </c>
      <c r="C25" s="137" t="str">
        <f>'1. паспорт местоположение'!C48</f>
        <v>2653,83731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J26" sqref="J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0" t="str">
        <f>'1. паспорт местоположение'!A5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1" t="s">
        <v>89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1"/>
      <c r="AB6" s="1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1"/>
      <c r="AB7" s="111"/>
    </row>
    <row r="8" spans="1:28" ht="15.75" x14ac:dyDescent="0.25">
      <c r="A8" s="190" t="str">
        <f>'1. паспорт местоположение'!A9</f>
        <v>ООО "Дальневосточная энергосетевая компания"</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12"/>
      <c r="AB8" s="112"/>
    </row>
    <row r="9" spans="1:28" ht="15.75" x14ac:dyDescent="0.25">
      <c r="A9" s="212" t="s">
        <v>3</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3"/>
      <c r="AB9" s="113"/>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1"/>
      <c r="AB10" s="111"/>
    </row>
    <row r="11" spans="1:28" ht="15.75" x14ac:dyDescent="0.25">
      <c r="A11" s="190" t="str">
        <f>'1. паспорт местоположение'!A12</f>
        <v>Q_ДЭСК_121</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12"/>
      <c r="AB11" s="112"/>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3"/>
      <c r="AB12" s="113"/>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2"/>
      <c r="AB13" s="12"/>
    </row>
    <row r="14" spans="1:28" ht="15.75" x14ac:dyDescent="0.25">
      <c r="A14" s="189" t="str">
        <f>'1. паспорт местоположение'!A15</f>
        <v>Реконструкция ВЛ-0,4(0,23)кВ в ВЛИ-0,4кВ КТП-169/1 ф. №3 -"Третья"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12"/>
      <c r="AB14" s="112"/>
    </row>
    <row r="15" spans="1:28" ht="15.75" x14ac:dyDescent="0.25">
      <c r="A15" s="212" t="s">
        <v>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3"/>
      <c r="AB15" s="1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09" t="s">
        <v>101</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4"/>
      <c r="AB22" s="14"/>
    </row>
    <row r="23" spans="1:28" ht="15" customHeight="1" x14ac:dyDescent="0.25">
      <c r="A23" s="204" t="s">
        <v>102</v>
      </c>
      <c r="B23" s="205"/>
      <c r="C23" s="205"/>
      <c r="D23" s="205"/>
      <c r="E23" s="205"/>
      <c r="F23" s="205"/>
      <c r="G23" s="205"/>
      <c r="H23" s="205"/>
      <c r="I23" s="205"/>
      <c r="J23" s="205"/>
      <c r="K23" s="205"/>
      <c r="L23" s="206"/>
      <c r="M23" s="207" t="s">
        <v>103</v>
      </c>
      <c r="N23" s="207"/>
      <c r="O23" s="207"/>
      <c r="P23" s="207"/>
      <c r="Q23" s="207"/>
      <c r="R23" s="207"/>
      <c r="S23" s="207"/>
      <c r="T23" s="207"/>
      <c r="U23" s="207"/>
      <c r="V23" s="207"/>
      <c r="W23" s="207"/>
      <c r="X23" s="207"/>
      <c r="Y23" s="207"/>
      <c r="Z23" s="207"/>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 xml:space="preserve"> ВЛ-0,4(0,23)кВ в ВЛИ-0,4кВ КТП-169/1 ф. №3 -"Третья" </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8" t="s">
        <v>469</v>
      </c>
      <c r="M3" s="218"/>
      <c r="N3" s="218"/>
    </row>
    <row r="4" spans="1:27" s="1" customFormat="1" ht="18.75" x14ac:dyDescent="0.3">
      <c r="A4" s="89"/>
      <c r="B4" s="89"/>
      <c r="K4" s="23"/>
    </row>
    <row r="5" spans="1:27" s="1" customFormat="1" ht="15.75" x14ac:dyDescent="0.2">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6" t="s">
        <v>89</v>
      </c>
      <c r="B7" s="186"/>
      <c r="C7" s="186"/>
      <c r="D7" s="186"/>
      <c r="E7" s="186"/>
      <c r="F7" s="186"/>
      <c r="G7" s="186"/>
      <c r="H7" s="186"/>
      <c r="I7" s="186"/>
      <c r="J7" s="186"/>
      <c r="K7" s="186"/>
      <c r="L7" s="186"/>
      <c r="M7" s="186"/>
      <c r="N7" s="186"/>
      <c r="O7" s="90"/>
      <c r="P7" s="90"/>
      <c r="Q7" s="90"/>
      <c r="R7" s="90"/>
      <c r="S7" s="90"/>
      <c r="T7" s="90"/>
      <c r="U7" s="90"/>
      <c r="V7" s="90"/>
      <c r="W7" s="90"/>
      <c r="X7" s="90"/>
      <c r="Y7" s="90"/>
    </row>
    <row r="8" spans="1:27" s="1" customFormat="1" ht="18.75" x14ac:dyDescent="0.2">
      <c r="A8" s="186"/>
      <c r="B8" s="186"/>
      <c r="C8" s="186"/>
      <c r="D8" s="186"/>
      <c r="E8" s="186"/>
      <c r="F8" s="186"/>
      <c r="G8" s="186"/>
      <c r="H8" s="186"/>
      <c r="I8" s="186"/>
      <c r="J8" s="186"/>
      <c r="K8" s="186"/>
      <c r="L8" s="186"/>
      <c r="M8" s="186"/>
      <c r="N8" s="186"/>
      <c r="O8" s="90"/>
      <c r="P8" s="90"/>
      <c r="Q8" s="90"/>
      <c r="R8" s="90"/>
      <c r="S8" s="90"/>
      <c r="T8" s="90"/>
      <c r="U8" s="90"/>
      <c r="V8" s="90"/>
      <c r="W8" s="90"/>
      <c r="X8" s="90"/>
      <c r="Y8" s="90"/>
    </row>
    <row r="9" spans="1:27" s="1" customFormat="1" ht="18.75" x14ac:dyDescent="0.2">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90"/>
      <c r="P9" s="90"/>
      <c r="Q9" s="90"/>
      <c r="R9" s="90"/>
      <c r="S9" s="90"/>
      <c r="T9" s="90"/>
      <c r="U9" s="90"/>
      <c r="V9" s="90"/>
      <c r="W9" s="90"/>
      <c r="X9" s="90"/>
      <c r="Y9" s="90"/>
    </row>
    <row r="10" spans="1:27" s="1" customFormat="1" ht="18.75" x14ac:dyDescent="0.2">
      <c r="A10" s="188" t="s">
        <v>3</v>
      </c>
      <c r="B10" s="188"/>
      <c r="C10" s="188"/>
      <c r="D10" s="188"/>
      <c r="E10" s="188"/>
      <c r="F10" s="188"/>
      <c r="G10" s="188"/>
      <c r="H10" s="188"/>
      <c r="I10" s="188"/>
      <c r="J10" s="188"/>
      <c r="K10" s="188"/>
      <c r="L10" s="188"/>
      <c r="M10" s="188"/>
      <c r="N10" s="188"/>
      <c r="O10" s="90"/>
      <c r="P10" s="90"/>
      <c r="Q10" s="90"/>
      <c r="R10" s="90"/>
      <c r="S10" s="90"/>
      <c r="T10" s="90"/>
      <c r="U10" s="90"/>
      <c r="V10" s="90"/>
      <c r="W10" s="90"/>
      <c r="X10" s="90"/>
      <c r="Y10" s="90"/>
    </row>
    <row r="11" spans="1:27" s="1" customFormat="1" ht="18.75" x14ac:dyDescent="0.2">
      <c r="A11" s="186"/>
      <c r="B11" s="186"/>
      <c r="C11" s="186"/>
      <c r="D11" s="186"/>
      <c r="E11" s="186"/>
      <c r="F11" s="186"/>
      <c r="G11" s="186"/>
      <c r="H11" s="186"/>
      <c r="I11" s="186"/>
      <c r="J11" s="186"/>
      <c r="K11" s="186"/>
      <c r="L11" s="186"/>
      <c r="M11" s="186"/>
      <c r="N11" s="186"/>
      <c r="O11" s="90"/>
      <c r="P11" s="90"/>
      <c r="Q11" s="90"/>
      <c r="R11" s="90"/>
      <c r="S11" s="90"/>
      <c r="T11" s="90"/>
      <c r="U11" s="90"/>
      <c r="V11" s="90"/>
      <c r="W11" s="90"/>
      <c r="X11" s="90"/>
      <c r="Y11" s="90"/>
    </row>
    <row r="12" spans="1:27" s="1" customFormat="1" ht="18.75" x14ac:dyDescent="0.2">
      <c r="A12" s="187" t="str">
        <f>'1. паспорт местоположение'!A12</f>
        <v>Q_ДЭСК_121</v>
      </c>
      <c r="B12" s="187"/>
      <c r="C12" s="187"/>
      <c r="D12" s="187"/>
      <c r="E12" s="187"/>
      <c r="F12" s="187"/>
      <c r="G12" s="187"/>
      <c r="H12" s="187"/>
      <c r="I12" s="187"/>
      <c r="J12" s="187"/>
      <c r="K12" s="187"/>
      <c r="L12" s="187"/>
      <c r="M12" s="187"/>
      <c r="N12" s="187"/>
      <c r="O12" s="90"/>
      <c r="P12" s="90"/>
      <c r="Q12" s="90"/>
      <c r="R12" s="90"/>
      <c r="S12" s="90"/>
      <c r="T12" s="90"/>
      <c r="U12" s="90"/>
      <c r="V12" s="90"/>
      <c r="W12" s="90"/>
      <c r="X12" s="90"/>
      <c r="Y12" s="90"/>
    </row>
    <row r="13" spans="1:27" s="1" customFormat="1" ht="18.75" x14ac:dyDescent="0.2">
      <c r="A13" s="188" t="s">
        <v>4</v>
      </c>
      <c r="B13" s="188"/>
      <c r="C13" s="188"/>
      <c r="D13" s="188"/>
      <c r="E13" s="188"/>
      <c r="F13" s="188"/>
      <c r="G13" s="188"/>
      <c r="H13" s="188"/>
      <c r="I13" s="188"/>
      <c r="J13" s="188"/>
      <c r="K13" s="188"/>
      <c r="L13" s="188"/>
      <c r="M13" s="188"/>
      <c r="N13" s="188"/>
      <c r="O13" s="90"/>
      <c r="P13" s="90"/>
      <c r="Q13" s="90"/>
      <c r="R13" s="90"/>
      <c r="S13" s="90"/>
      <c r="T13" s="90"/>
      <c r="U13" s="90"/>
      <c r="V13" s="90"/>
      <c r="W13" s="90"/>
      <c r="X13" s="90"/>
      <c r="Y13" s="90"/>
    </row>
    <row r="14" spans="1:27" s="1" customFormat="1" ht="15.75" customHeight="1" x14ac:dyDescent="0.2">
      <c r="A14" s="203"/>
      <c r="B14" s="203"/>
      <c r="C14" s="203"/>
      <c r="D14" s="203"/>
      <c r="E14" s="203"/>
      <c r="F14" s="203"/>
      <c r="G14" s="203"/>
      <c r="H14" s="203"/>
      <c r="I14" s="203"/>
      <c r="J14" s="203"/>
      <c r="K14" s="203"/>
      <c r="L14" s="203"/>
      <c r="M14" s="203"/>
      <c r="N14" s="203"/>
      <c r="O14" s="3"/>
      <c r="P14" s="3"/>
      <c r="Q14" s="3"/>
      <c r="R14" s="3"/>
      <c r="S14" s="3"/>
      <c r="T14" s="3"/>
      <c r="U14" s="3"/>
      <c r="V14" s="3"/>
      <c r="W14" s="3"/>
      <c r="X14" s="3"/>
      <c r="Y14" s="3"/>
    </row>
    <row r="15" spans="1:27" s="94" customFormat="1" ht="15.75" x14ac:dyDescent="0.2">
      <c r="A15" s="219" t="str">
        <f>'1. паспорт местоположение'!A15</f>
        <v>Реконструкция ВЛ-0,4(0,23)кВ в ВЛИ-0,4кВ КТП-169/1 ф. №3 -"Третья" г.Артём</v>
      </c>
      <c r="B15" s="187"/>
      <c r="C15" s="187"/>
      <c r="D15" s="187"/>
      <c r="E15" s="187"/>
      <c r="F15" s="187"/>
      <c r="G15" s="187"/>
      <c r="H15" s="187"/>
      <c r="I15" s="187"/>
      <c r="J15" s="187"/>
      <c r="K15" s="187"/>
      <c r="L15" s="187"/>
      <c r="M15" s="187"/>
      <c r="N15" s="187"/>
      <c r="O15" s="92"/>
      <c r="P15" s="92"/>
      <c r="Q15" s="92"/>
      <c r="R15" s="92"/>
      <c r="S15" s="92"/>
      <c r="T15" s="92"/>
      <c r="U15" s="92"/>
      <c r="V15" s="92"/>
      <c r="W15" s="92"/>
      <c r="X15" s="92"/>
      <c r="Y15" s="92"/>
    </row>
    <row r="16" spans="1:27" s="94" customFormat="1" ht="15" customHeight="1" x14ac:dyDescent="0.2">
      <c r="A16" s="188" t="s">
        <v>5</v>
      </c>
      <c r="B16" s="188"/>
      <c r="C16" s="188"/>
      <c r="D16" s="188"/>
      <c r="E16" s="188"/>
      <c r="F16" s="188"/>
      <c r="G16" s="188"/>
      <c r="H16" s="188"/>
      <c r="I16" s="188"/>
      <c r="J16" s="188"/>
      <c r="K16" s="188"/>
      <c r="L16" s="188"/>
      <c r="M16" s="188"/>
      <c r="N16" s="188"/>
      <c r="O16" s="93"/>
      <c r="P16" s="93"/>
      <c r="Q16" s="93"/>
      <c r="R16" s="93"/>
      <c r="S16" s="93"/>
      <c r="T16" s="93"/>
      <c r="U16" s="93"/>
      <c r="V16" s="93"/>
      <c r="W16" s="93"/>
      <c r="X16" s="93"/>
      <c r="Y16" s="93"/>
    </row>
    <row r="17" spans="1:25" s="94" customFormat="1" ht="15" customHeight="1" x14ac:dyDescent="0.2">
      <c r="A17" s="203"/>
      <c r="B17" s="203"/>
      <c r="C17" s="203"/>
      <c r="D17" s="203"/>
      <c r="E17" s="203"/>
      <c r="F17" s="203"/>
      <c r="G17" s="203"/>
      <c r="H17" s="203"/>
      <c r="I17" s="203"/>
      <c r="J17" s="203"/>
      <c r="K17" s="203"/>
      <c r="L17" s="203"/>
      <c r="M17" s="203"/>
      <c r="N17" s="203"/>
      <c r="O17" s="3"/>
      <c r="P17" s="3"/>
      <c r="Q17" s="3"/>
      <c r="R17" s="3"/>
      <c r="S17" s="3"/>
      <c r="T17" s="3"/>
      <c r="U17" s="3"/>
      <c r="V17" s="3"/>
    </row>
    <row r="18" spans="1:25" s="94" customFormat="1" ht="91.5" customHeight="1" x14ac:dyDescent="0.2">
      <c r="A18" s="211" t="s">
        <v>128</v>
      </c>
      <c r="B18" s="211"/>
      <c r="C18" s="211"/>
      <c r="D18" s="211"/>
      <c r="E18" s="211"/>
      <c r="F18" s="211"/>
      <c r="G18" s="211"/>
      <c r="H18" s="211"/>
      <c r="I18" s="211"/>
      <c r="J18" s="211"/>
      <c r="K18" s="211"/>
      <c r="L18" s="211"/>
      <c r="M18" s="211"/>
      <c r="N18" s="211"/>
      <c r="O18" s="95"/>
      <c r="P18" s="95"/>
      <c r="Q18" s="95"/>
      <c r="R18" s="95"/>
      <c r="S18" s="95"/>
      <c r="T18" s="95"/>
      <c r="U18" s="95"/>
      <c r="V18" s="95"/>
      <c r="W18" s="95"/>
      <c r="X18" s="95"/>
      <c r="Y18" s="95"/>
    </row>
    <row r="19" spans="1:25" s="94" customFormat="1" ht="78" customHeight="1" x14ac:dyDescent="0.2">
      <c r="A19" s="214" t="s">
        <v>7</v>
      </c>
      <c r="B19" s="214" t="s">
        <v>129</v>
      </c>
      <c r="C19" s="214" t="s">
        <v>130</v>
      </c>
      <c r="D19" s="214" t="s">
        <v>131</v>
      </c>
      <c r="E19" s="215" t="s">
        <v>132</v>
      </c>
      <c r="F19" s="216"/>
      <c r="G19" s="216"/>
      <c r="H19" s="216"/>
      <c r="I19" s="217"/>
      <c r="J19" s="215" t="s">
        <v>133</v>
      </c>
      <c r="K19" s="216"/>
      <c r="L19" s="216"/>
      <c r="M19" s="216"/>
      <c r="N19" s="217"/>
      <c r="O19" s="3"/>
      <c r="P19" s="3"/>
      <c r="Q19" s="3"/>
      <c r="R19" s="3"/>
      <c r="S19" s="3"/>
      <c r="T19" s="3"/>
      <c r="U19" s="3"/>
      <c r="V19" s="3"/>
    </row>
    <row r="20" spans="1:25" s="94" customFormat="1" ht="51" customHeight="1" x14ac:dyDescent="0.2">
      <c r="A20" s="214"/>
      <c r="B20" s="214"/>
      <c r="C20" s="214"/>
      <c r="D20" s="214"/>
      <c r="E20" s="101" t="s">
        <v>134</v>
      </c>
      <c r="F20" s="101" t="s">
        <v>135</v>
      </c>
      <c r="G20" s="101" t="s">
        <v>136</v>
      </c>
      <c r="H20" s="101" t="s">
        <v>137</v>
      </c>
      <c r="I20" s="101" t="s">
        <v>138</v>
      </c>
      <c r="J20" s="181">
        <v>2023</v>
      </c>
      <c r="K20" s="181">
        <v>2024</v>
      </c>
      <c r="L20" s="181">
        <v>2025</v>
      </c>
      <c r="M20" s="18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0"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8" t="s">
        <v>469</v>
      </c>
      <c r="S3" s="218"/>
      <c r="T3" s="218"/>
      <c r="U3" s="218"/>
      <c r="V3" s="19"/>
    </row>
    <row r="4" spans="1:22" ht="16.5" customHeight="1" x14ac:dyDescent="0.2">
      <c r="A4" s="22"/>
      <c r="B4" s="22"/>
    </row>
    <row r="5" spans="1:22" ht="16.5" customHeight="1" x14ac:dyDescent="0.25">
      <c r="A5" s="222" t="str">
        <f>'1. паспорт местоположение'!A5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3" t="s">
        <v>89</v>
      </c>
      <c r="B7" s="223"/>
      <c r="C7" s="223"/>
      <c r="D7" s="223"/>
      <c r="E7" s="223"/>
      <c r="F7" s="223"/>
      <c r="G7" s="223"/>
      <c r="H7" s="223"/>
      <c r="I7" s="223"/>
      <c r="J7" s="223"/>
      <c r="K7" s="223"/>
      <c r="L7" s="223"/>
      <c r="M7" s="223"/>
      <c r="N7" s="223"/>
      <c r="O7" s="223"/>
      <c r="P7" s="223"/>
      <c r="Q7" s="223"/>
      <c r="R7" s="223"/>
      <c r="S7" s="223"/>
      <c r="T7" s="223"/>
      <c r="U7" s="223"/>
      <c r="V7" s="223"/>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4" t="str">
        <f>'1. паспорт местоположение'!A9</f>
        <v>ООО "Дальневосточная энергосетевая компания"</v>
      </c>
      <c r="B9" s="224"/>
      <c r="C9" s="224"/>
      <c r="D9" s="224"/>
      <c r="E9" s="224"/>
      <c r="F9" s="224"/>
      <c r="G9" s="224"/>
      <c r="H9" s="224"/>
      <c r="I9" s="224"/>
      <c r="J9" s="224"/>
      <c r="K9" s="224"/>
      <c r="L9" s="224"/>
      <c r="M9" s="224"/>
      <c r="N9" s="224"/>
      <c r="O9" s="224"/>
      <c r="P9" s="224"/>
      <c r="Q9" s="224"/>
      <c r="R9" s="224"/>
      <c r="S9" s="224"/>
      <c r="T9" s="224"/>
      <c r="U9" s="224"/>
      <c r="V9" s="224"/>
    </row>
    <row r="10" spans="1:22" ht="16.5" customHeight="1" x14ac:dyDescent="0.2">
      <c r="A10" s="221" t="s">
        <v>139</v>
      </c>
      <c r="B10" s="221"/>
      <c r="C10" s="221"/>
      <c r="D10" s="221"/>
      <c r="E10" s="221"/>
      <c r="F10" s="221"/>
      <c r="G10" s="221"/>
      <c r="H10" s="221"/>
      <c r="I10" s="221"/>
      <c r="J10" s="221"/>
      <c r="K10" s="221"/>
      <c r="L10" s="221"/>
      <c r="M10" s="221"/>
      <c r="N10" s="221"/>
      <c r="O10" s="221"/>
      <c r="P10" s="221"/>
      <c r="Q10" s="221"/>
      <c r="R10" s="221"/>
      <c r="S10" s="221"/>
      <c r="T10" s="221"/>
      <c r="U10" s="221"/>
      <c r="V10" s="221"/>
    </row>
    <row r="11" spans="1:22" ht="16.5" customHeight="1" x14ac:dyDescent="0.2">
      <c r="A11" s="27"/>
      <c r="B11" s="27"/>
      <c r="C11" s="27"/>
      <c r="D11" s="27"/>
      <c r="E11" s="27"/>
      <c r="F11" s="27"/>
      <c r="G11" s="27"/>
      <c r="H11" s="27"/>
      <c r="I11" s="27"/>
      <c r="J11" s="27"/>
      <c r="K11" s="27"/>
    </row>
    <row r="12" spans="1:22" ht="16.5" customHeight="1" x14ac:dyDescent="0.25">
      <c r="A12" s="224" t="str">
        <f>'1. паспорт местоположение'!A12</f>
        <v>Q_ДЭСК_121</v>
      </c>
      <c r="B12" s="224"/>
      <c r="C12" s="224"/>
      <c r="D12" s="224"/>
      <c r="E12" s="224"/>
      <c r="F12" s="224"/>
      <c r="G12" s="224"/>
      <c r="H12" s="224"/>
      <c r="I12" s="224"/>
      <c r="J12" s="224"/>
      <c r="K12" s="224"/>
      <c r="L12" s="224"/>
      <c r="M12" s="224"/>
      <c r="N12" s="224"/>
      <c r="O12" s="224"/>
      <c r="P12" s="224"/>
      <c r="Q12" s="224"/>
      <c r="R12" s="224"/>
      <c r="S12" s="224"/>
      <c r="T12" s="224"/>
      <c r="U12" s="224"/>
      <c r="V12" s="224"/>
    </row>
    <row r="13" spans="1:22" ht="16.5" customHeight="1" x14ac:dyDescent="0.2">
      <c r="A13" s="221" t="s">
        <v>140</v>
      </c>
      <c r="B13" s="221"/>
      <c r="C13" s="221"/>
      <c r="D13" s="221"/>
      <c r="E13" s="221"/>
      <c r="F13" s="221"/>
      <c r="G13" s="221"/>
      <c r="H13" s="221"/>
      <c r="I13" s="221"/>
      <c r="J13" s="221"/>
      <c r="K13" s="221"/>
      <c r="L13" s="221"/>
      <c r="M13" s="221"/>
      <c r="N13" s="221"/>
      <c r="O13" s="221"/>
      <c r="P13" s="221"/>
      <c r="Q13" s="221"/>
      <c r="R13" s="221"/>
      <c r="S13" s="221"/>
      <c r="T13" s="221"/>
      <c r="U13" s="221"/>
      <c r="V13" s="221"/>
    </row>
    <row r="14" spans="1:22" ht="16.5" customHeight="1" x14ac:dyDescent="0.2">
      <c r="A14" s="27"/>
      <c r="B14" s="27"/>
      <c r="C14" s="27"/>
      <c r="D14" s="27"/>
      <c r="E14" s="27"/>
      <c r="F14" s="27"/>
      <c r="G14" s="27"/>
      <c r="H14" s="27"/>
      <c r="I14" s="27"/>
      <c r="J14" s="27"/>
      <c r="K14" s="27"/>
    </row>
    <row r="15" spans="1:22" ht="15.75" customHeight="1" x14ac:dyDescent="0.25">
      <c r="A15" s="225" t="str">
        <f>'1. паспорт местоположение'!A15</f>
        <v>Реконструкция ВЛ-0,4(0,23)кВ в ВЛИ-0,4кВ КТП-169/1 ф. №3 -"Третья" г.Артём</v>
      </c>
      <c r="B15" s="225"/>
      <c r="C15" s="225"/>
      <c r="D15" s="225"/>
      <c r="E15" s="225"/>
      <c r="F15" s="225"/>
      <c r="G15" s="225"/>
      <c r="H15" s="225"/>
      <c r="I15" s="225"/>
      <c r="J15" s="225"/>
      <c r="K15" s="225"/>
      <c r="L15" s="225"/>
      <c r="M15" s="225"/>
      <c r="N15" s="225"/>
      <c r="O15" s="225"/>
      <c r="P15" s="225"/>
      <c r="Q15" s="225"/>
      <c r="R15" s="225"/>
      <c r="S15" s="225"/>
      <c r="T15" s="225"/>
      <c r="U15" s="225"/>
      <c r="V15" s="225"/>
    </row>
    <row r="16" spans="1:22" ht="16.5" customHeight="1" x14ac:dyDescent="0.2">
      <c r="A16" s="221" t="s">
        <v>141</v>
      </c>
      <c r="B16" s="221"/>
      <c r="C16" s="221"/>
      <c r="D16" s="221"/>
      <c r="E16" s="221"/>
      <c r="F16" s="221"/>
      <c r="G16" s="221"/>
      <c r="H16" s="221"/>
      <c r="I16" s="221"/>
      <c r="J16" s="221"/>
      <c r="K16" s="221"/>
      <c r="L16" s="221"/>
      <c r="M16" s="221"/>
      <c r="N16" s="221"/>
      <c r="O16" s="221"/>
      <c r="P16" s="221"/>
      <c r="Q16" s="221"/>
      <c r="R16" s="221"/>
      <c r="S16" s="221"/>
      <c r="T16" s="221"/>
      <c r="U16" s="221"/>
      <c r="V16" s="221"/>
    </row>
    <row r="17" spans="1:22" ht="16.5" customHeight="1" x14ac:dyDescent="0.2">
      <c r="A17" s="27"/>
      <c r="B17" s="27"/>
      <c r="C17" s="27"/>
      <c r="D17" s="27"/>
      <c r="E17" s="27"/>
      <c r="F17" s="27"/>
      <c r="G17" s="27"/>
      <c r="H17" s="27"/>
      <c r="I17" s="27"/>
      <c r="J17" s="27"/>
      <c r="K17" s="27"/>
    </row>
    <row r="18" spans="1:22" ht="16.5" customHeight="1" x14ac:dyDescent="0.3">
      <c r="A18" s="226" t="s">
        <v>142</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2175.27648</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0" t="s">
        <v>206</v>
      </c>
      <c r="B94" s="220"/>
      <c r="C94" s="220"/>
      <c r="D94" s="220"/>
      <c r="E94" s="220"/>
      <c r="F94" s="220"/>
      <c r="G94" s="220"/>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90" zoomScaleSheetLayoutView="90" workbookViewId="0">
      <selection activeCell="J48" sqref="J48"/>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6" t="str">
        <f>'1. паспорт местоположение'!A5</f>
        <v>Год раскрытия информации: 2026 год</v>
      </c>
      <c r="B5" s="236"/>
      <c r="C5" s="236"/>
      <c r="D5" s="236"/>
      <c r="E5" s="236"/>
      <c r="F5" s="236"/>
      <c r="G5" s="236"/>
      <c r="H5" s="236"/>
      <c r="I5" s="236"/>
      <c r="J5" s="236"/>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6" t="s">
        <v>89</v>
      </c>
      <c r="B7" s="186"/>
      <c r="C7" s="186"/>
      <c r="D7" s="186"/>
      <c r="E7" s="186"/>
      <c r="F7" s="186"/>
      <c r="G7" s="186"/>
      <c r="H7" s="186"/>
      <c r="I7" s="186"/>
      <c r="J7" s="186"/>
    </row>
    <row r="8" spans="1:42" ht="18.75" x14ac:dyDescent="0.25">
      <c r="A8" s="186"/>
      <c r="B8" s="186"/>
      <c r="C8" s="186"/>
      <c r="D8" s="186"/>
      <c r="E8" s="186"/>
      <c r="F8" s="186"/>
      <c r="G8" s="186"/>
      <c r="H8" s="186"/>
      <c r="I8" s="186"/>
      <c r="J8" s="186"/>
    </row>
    <row r="9" spans="1:42" x14ac:dyDescent="0.25">
      <c r="A9" s="187" t="str">
        <f>'1. паспорт местоположение'!A9</f>
        <v>ООО "Дальневосточная энергосетевая компания"</v>
      </c>
      <c r="B9" s="187"/>
      <c r="C9" s="187"/>
      <c r="D9" s="187"/>
      <c r="E9" s="187"/>
      <c r="F9" s="187"/>
      <c r="G9" s="187"/>
      <c r="H9" s="187"/>
      <c r="I9" s="187"/>
      <c r="J9" s="187"/>
    </row>
    <row r="10" spans="1:42" x14ac:dyDescent="0.25">
      <c r="A10" s="188" t="s">
        <v>207</v>
      </c>
      <c r="B10" s="188"/>
      <c r="C10" s="188"/>
      <c r="D10" s="188"/>
      <c r="E10" s="188"/>
      <c r="F10" s="188"/>
      <c r="G10" s="188"/>
      <c r="H10" s="188"/>
      <c r="I10" s="188"/>
      <c r="J10" s="188"/>
    </row>
    <row r="11" spans="1:42" ht="18.75" x14ac:dyDescent="0.25">
      <c r="A11" s="186"/>
      <c r="B11" s="186"/>
      <c r="C11" s="186"/>
      <c r="D11" s="186"/>
      <c r="E11" s="186"/>
      <c r="F11" s="186"/>
      <c r="G11" s="186"/>
      <c r="H11" s="186"/>
      <c r="I11" s="186"/>
      <c r="J11" s="186"/>
    </row>
    <row r="12" spans="1:42" x14ac:dyDescent="0.25">
      <c r="A12" s="187" t="str">
        <f>'1. паспорт местоположение'!A12</f>
        <v>Q_ДЭСК_121</v>
      </c>
      <c r="B12" s="187"/>
      <c r="C12" s="187"/>
      <c r="D12" s="187"/>
      <c r="E12" s="187"/>
      <c r="F12" s="187"/>
      <c r="G12" s="187"/>
      <c r="H12" s="187"/>
      <c r="I12" s="187"/>
      <c r="J12" s="187"/>
    </row>
    <row r="13" spans="1:42" x14ac:dyDescent="0.25">
      <c r="A13" s="188" t="s">
        <v>4</v>
      </c>
      <c r="B13" s="188"/>
      <c r="C13" s="188"/>
      <c r="D13" s="188"/>
      <c r="E13" s="188"/>
      <c r="F13" s="188"/>
      <c r="G13" s="188"/>
      <c r="H13" s="188"/>
      <c r="I13" s="188"/>
      <c r="J13" s="188"/>
    </row>
    <row r="14" spans="1:42" ht="18.75" x14ac:dyDescent="0.25">
      <c r="A14" s="203"/>
      <c r="B14" s="203"/>
      <c r="C14" s="203"/>
      <c r="D14" s="203"/>
      <c r="E14" s="203"/>
      <c r="F14" s="203"/>
      <c r="G14" s="203"/>
      <c r="H14" s="203"/>
      <c r="I14" s="203"/>
      <c r="J14" s="203"/>
    </row>
    <row r="15" spans="1:42" ht="24.75" customHeight="1" x14ac:dyDescent="0.25">
      <c r="A15" s="190" t="str">
        <f>'1. паспорт местоположение'!A15</f>
        <v>Реконструкция ВЛ-0,4(0,23)кВ в ВЛИ-0,4кВ КТП-169/1 ф. №3 -"Третья" г.Артём</v>
      </c>
      <c r="B15" s="190"/>
      <c r="C15" s="190"/>
      <c r="D15" s="190"/>
      <c r="E15" s="190"/>
      <c r="F15" s="190"/>
      <c r="G15" s="190"/>
      <c r="H15" s="190"/>
      <c r="I15" s="190"/>
      <c r="J15" s="190"/>
    </row>
    <row r="16" spans="1:42" x14ac:dyDescent="0.25">
      <c r="A16" s="188" t="s">
        <v>5</v>
      </c>
      <c r="B16" s="188"/>
      <c r="C16" s="188"/>
      <c r="D16" s="188"/>
      <c r="E16" s="188"/>
      <c r="F16" s="188"/>
      <c r="G16" s="188"/>
      <c r="H16" s="188"/>
      <c r="I16" s="188"/>
      <c r="J16" s="188"/>
    </row>
    <row r="17" spans="1:10" ht="15.75" customHeight="1" x14ac:dyDescent="0.25">
      <c r="J17" s="51"/>
    </row>
    <row r="18" spans="1:10" x14ac:dyDescent="0.25">
      <c r="I18" s="79"/>
    </row>
    <row r="19" spans="1:10" ht="15.75" customHeight="1" x14ac:dyDescent="0.25">
      <c r="A19" s="235" t="s">
        <v>208</v>
      </c>
      <c r="B19" s="235"/>
      <c r="C19" s="235"/>
      <c r="D19" s="235"/>
      <c r="E19" s="235"/>
      <c r="F19" s="235"/>
      <c r="G19" s="235"/>
      <c r="H19" s="235"/>
      <c r="I19" s="235"/>
      <c r="J19" s="235"/>
    </row>
    <row r="20" spans="1:10" x14ac:dyDescent="0.25">
      <c r="A20" s="52"/>
      <c r="B20" s="52"/>
    </row>
    <row r="21" spans="1:10" ht="28.5" customHeight="1" x14ac:dyDescent="0.25">
      <c r="A21" s="231" t="s">
        <v>209</v>
      </c>
      <c r="B21" s="231" t="s">
        <v>210</v>
      </c>
      <c r="C21" s="232" t="s">
        <v>211</v>
      </c>
      <c r="D21" s="232"/>
      <c r="E21" s="232"/>
      <c r="F21" s="232"/>
      <c r="G21" s="231" t="s">
        <v>212</v>
      </c>
      <c r="H21" s="233" t="s">
        <v>213</v>
      </c>
      <c r="I21" s="231" t="s">
        <v>214</v>
      </c>
      <c r="J21" s="227" t="s">
        <v>215</v>
      </c>
    </row>
    <row r="22" spans="1:10" ht="58.5" customHeight="1" x14ac:dyDescent="0.25">
      <c r="A22" s="231"/>
      <c r="B22" s="231"/>
      <c r="C22" s="228" t="s">
        <v>216</v>
      </c>
      <c r="D22" s="228"/>
      <c r="E22" s="229" t="s">
        <v>217</v>
      </c>
      <c r="F22" s="230"/>
      <c r="G22" s="231"/>
      <c r="H22" s="234"/>
      <c r="I22" s="231"/>
      <c r="J22" s="227"/>
    </row>
    <row r="23" spans="1:10" x14ac:dyDescent="0.25">
      <c r="A23" s="231"/>
      <c r="B23" s="231"/>
      <c r="C23" s="53" t="s">
        <v>218</v>
      </c>
      <c r="D23" s="53" t="s">
        <v>219</v>
      </c>
      <c r="E23" s="53" t="s">
        <v>218</v>
      </c>
      <c r="F23" s="53" t="s">
        <v>219</v>
      </c>
      <c r="G23" s="231"/>
      <c r="H23" s="228"/>
      <c r="I23" s="231"/>
      <c r="J23" s="227"/>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D25" zoomScale="70" zoomScaleNormal="70" zoomScaleSheetLayoutView="70" workbookViewId="0">
      <selection activeCell="X58" sqref="X58:AC58"/>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2" t="str">
        <f>'1. паспорт местоположение'!A5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23"/>
    </row>
    <row r="6" spans="1:29" ht="18.75" x14ac:dyDescent="0.25">
      <c r="A6" s="186" t="s">
        <v>89</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row>
    <row r="9" spans="1:29" ht="18.75" customHeight="1" x14ac:dyDescent="0.25">
      <c r="A9" s="188" t="s">
        <v>207</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7" t="str">
        <f>'1. паспорт местоположение'!A12</f>
        <v>Q_ДЭСК_121</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8" t="s">
        <v>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89" t="str">
        <f>'1. паспорт местоположение'!A15</f>
        <v>Реконструкция ВЛ-0,4(0,23)кВ в ВЛИ-0,4кВ КТП-169/1 ф. №3 -"Третья"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8" spans="1:32" x14ac:dyDescent="0.25">
      <c r="A18" s="240" t="s">
        <v>276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row>
    <row r="20" spans="1:32" ht="33" customHeight="1" x14ac:dyDescent="0.25">
      <c r="A20" s="231" t="s">
        <v>277</v>
      </c>
      <c r="B20" s="231" t="s">
        <v>278</v>
      </c>
      <c r="C20" s="231" t="s">
        <v>279</v>
      </c>
      <c r="D20" s="231"/>
      <c r="E20" s="232" t="s">
        <v>280</v>
      </c>
      <c r="F20" s="232"/>
      <c r="G20" s="231" t="s">
        <v>453</v>
      </c>
      <c r="H20" s="238" t="s">
        <v>483</v>
      </c>
      <c r="I20" s="238"/>
      <c r="J20" s="238"/>
      <c r="K20" s="238"/>
      <c r="L20" s="238" t="s">
        <v>482</v>
      </c>
      <c r="M20" s="238"/>
      <c r="N20" s="238"/>
      <c r="O20" s="238"/>
      <c r="P20" s="238" t="s">
        <v>454</v>
      </c>
      <c r="Q20" s="238"/>
      <c r="R20" s="238"/>
      <c r="S20" s="238"/>
      <c r="T20" s="238" t="s">
        <v>455</v>
      </c>
      <c r="U20" s="238"/>
      <c r="V20" s="238"/>
      <c r="W20" s="238"/>
      <c r="X20" s="238" t="s">
        <v>477</v>
      </c>
      <c r="Y20" s="238"/>
      <c r="Z20" s="238"/>
      <c r="AA20" s="238"/>
      <c r="AB20" s="241" t="s">
        <v>281</v>
      </c>
      <c r="AC20" s="241"/>
      <c r="AD20" s="125"/>
      <c r="AE20" s="125"/>
      <c r="AF20" s="125"/>
    </row>
    <row r="21" spans="1:32" ht="99.75" customHeight="1" x14ac:dyDescent="0.25">
      <c r="A21" s="231"/>
      <c r="B21" s="231"/>
      <c r="C21" s="231"/>
      <c r="D21" s="231"/>
      <c r="E21" s="232"/>
      <c r="F21" s="232"/>
      <c r="G21" s="231"/>
      <c r="H21" s="231" t="s">
        <v>216</v>
      </c>
      <c r="I21" s="231"/>
      <c r="J21" s="231" t="s">
        <v>456</v>
      </c>
      <c r="K21" s="231"/>
      <c r="L21" s="231" t="s">
        <v>216</v>
      </c>
      <c r="M21" s="231"/>
      <c r="N21" s="231" t="s">
        <v>456</v>
      </c>
      <c r="O21" s="231"/>
      <c r="P21" s="231" t="s">
        <v>216</v>
      </c>
      <c r="Q21" s="231"/>
      <c r="R21" s="231" t="s">
        <v>456</v>
      </c>
      <c r="S21" s="231"/>
      <c r="T21" s="231" t="s">
        <v>216</v>
      </c>
      <c r="U21" s="231"/>
      <c r="V21" s="231" t="s">
        <v>456</v>
      </c>
      <c r="W21" s="231"/>
      <c r="X21" s="231" t="s">
        <v>216</v>
      </c>
      <c r="Y21" s="231"/>
      <c r="Z21" s="231" t="s">
        <v>456</v>
      </c>
      <c r="AA21" s="231"/>
      <c r="AB21" s="241"/>
      <c r="AC21" s="241"/>
    </row>
    <row r="22" spans="1:32" ht="89.25" customHeight="1" x14ac:dyDescent="0.25">
      <c r="A22" s="231"/>
      <c r="B22" s="231"/>
      <c r="C22" s="54" t="s">
        <v>216</v>
      </c>
      <c r="D22" s="54" t="s">
        <v>282</v>
      </c>
      <c r="E22" s="59" t="s">
        <v>457</v>
      </c>
      <c r="F22" s="59" t="s">
        <v>458</v>
      </c>
      <c r="G22" s="231"/>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4">
        <f>C27</f>
        <v>2.5881539879999997</v>
      </c>
      <c r="D24" s="174">
        <f>D27</f>
        <v>2.6538373100000001</v>
      </c>
      <c r="E24" s="175">
        <v>0</v>
      </c>
      <c r="F24" s="175">
        <v>0</v>
      </c>
      <c r="G24" s="175">
        <v>0.06</v>
      </c>
      <c r="H24" s="175">
        <v>0</v>
      </c>
      <c r="I24" s="175" t="s">
        <v>58</v>
      </c>
      <c r="J24" s="173">
        <v>0</v>
      </c>
      <c r="K24" s="175" t="s">
        <v>58</v>
      </c>
      <c r="L24" s="175">
        <v>0</v>
      </c>
      <c r="M24" s="175" t="s">
        <v>58</v>
      </c>
      <c r="N24" s="173">
        <v>0</v>
      </c>
      <c r="O24" s="175" t="s">
        <v>58</v>
      </c>
      <c r="P24" s="175">
        <v>0</v>
      </c>
      <c r="Q24" s="175" t="s">
        <v>58</v>
      </c>
      <c r="R24" s="175">
        <v>0</v>
      </c>
      <c r="S24" s="175" t="s">
        <v>58</v>
      </c>
      <c r="T24" s="175">
        <v>0</v>
      </c>
      <c r="U24" s="175" t="s">
        <v>58</v>
      </c>
      <c r="V24" s="173">
        <v>0</v>
      </c>
      <c r="W24" s="175" t="s">
        <v>58</v>
      </c>
      <c r="X24" s="176">
        <f>C24</f>
        <v>2.5881539879999997</v>
      </c>
      <c r="Y24" s="175" t="s">
        <v>475</v>
      </c>
      <c r="Z24" s="174">
        <f>D24</f>
        <v>2.6538373100000001</v>
      </c>
      <c r="AA24" s="175" t="s">
        <v>475</v>
      </c>
      <c r="AB24" s="174">
        <f>X24</f>
        <v>2.5881539879999997</v>
      </c>
      <c r="AC24" s="174">
        <f>Z24</f>
        <v>2.6538373100000001</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5">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5">
        <v>0</v>
      </c>
    </row>
    <row r="27" spans="1:32" ht="31.5" x14ac:dyDescent="0.25">
      <c r="A27" s="67" t="s">
        <v>290</v>
      </c>
      <c r="B27" s="68" t="s">
        <v>291</v>
      </c>
      <c r="C27" s="176">
        <f>2.15679499*1.2</f>
        <v>2.5881539879999997</v>
      </c>
      <c r="D27" s="176">
        <v>2.6538373100000001</v>
      </c>
      <c r="E27" s="175">
        <v>0</v>
      </c>
      <c r="F27" s="175">
        <v>0</v>
      </c>
      <c r="G27" s="175">
        <v>0.06</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6">
        <f>C27</f>
        <v>2.5881539879999997</v>
      </c>
      <c r="Y27" s="175" t="s">
        <v>475</v>
      </c>
      <c r="Z27" s="174">
        <f>D27</f>
        <v>2.6538373100000001</v>
      </c>
      <c r="AA27" s="175" t="s">
        <v>475</v>
      </c>
      <c r="AB27" s="174">
        <f>X27</f>
        <v>2.5881539879999997</v>
      </c>
      <c r="AC27" s="174">
        <f>Z27</f>
        <v>2.6538373100000001</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5">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5">
        <v>0</v>
      </c>
    </row>
    <row r="30" spans="1:32" ht="47.25" x14ac:dyDescent="0.25">
      <c r="A30" s="65" t="s">
        <v>12</v>
      </c>
      <c r="B30" s="66" t="s">
        <v>296</v>
      </c>
      <c r="C30" s="176">
        <f>C32</f>
        <v>2.1567949899999999</v>
      </c>
      <c r="D30" s="176">
        <f>D32</f>
        <v>2.1752764836065577</v>
      </c>
      <c r="E30" s="175">
        <v>0</v>
      </c>
      <c r="F30" s="175">
        <v>0</v>
      </c>
      <c r="G30" s="175">
        <v>0</v>
      </c>
      <c r="H30" s="173">
        <v>0</v>
      </c>
      <c r="I30" s="175" t="s">
        <v>58</v>
      </c>
      <c r="J30" s="173">
        <v>0</v>
      </c>
      <c r="K30" s="175" t="s">
        <v>58</v>
      </c>
      <c r="L30" s="173">
        <v>0</v>
      </c>
      <c r="M30" s="175" t="s">
        <v>58</v>
      </c>
      <c r="N30" s="173">
        <v>0</v>
      </c>
      <c r="O30" s="175" t="s">
        <v>58</v>
      </c>
      <c r="P30" s="173">
        <v>0</v>
      </c>
      <c r="Q30" s="175" t="s">
        <v>58</v>
      </c>
      <c r="R30" s="173">
        <v>0</v>
      </c>
      <c r="S30" s="175" t="s">
        <v>58</v>
      </c>
      <c r="T30" s="173">
        <v>0</v>
      </c>
      <c r="U30" s="175" t="s">
        <v>58</v>
      </c>
      <c r="V30" s="173">
        <v>0</v>
      </c>
      <c r="W30" s="175" t="s">
        <v>58</v>
      </c>
      <c r="X30" s="176">
        <f>C30</f>
        <v>2.1567949899999999</v>
      </c>
      <c r="Y30" s="175" t="s">
        <v>475</v>
      </c>
      <c r="Z30" s="174">
        <f>D30</f>
        <v>2.1752764836065577</v>
      </c>
      <c r="AA30" s="175" t="s">
        <v>475</v>
      </c>
      <c r="AB30" s="174">
        <f>X30</f>
        <v>2.1567949899999999</v>
      </c>
      <c r="AC30" s="174">
        <f>Z30</f>
        <v>2.1752764836065577</v>
      </c>
    </row>
    <row r="31" spans="1:32" x14ac:dyDescent="0.25">
      <c r="A31" s="65" t="s">
        <v>297</v>
      </c>
      <c r="B31" s="68" t="s">
        <v>298</v>
      </c>
      <c r="C31" s="175">
        <v>0</v>
      </c>
      <c r="D31" s="175">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5">
        <v>0</v>
      </c>
      <c r="AC31" s="175">
        <v>0</v>
      </c>
    </row>
    <row r="32" spans="1:32" ht="31.5" x14ac:dyDescent="0.25">
      <c r="A32" s="65" t="s">
        <v>299</v>
      </c>
      <c r="B32" s="68" t="s">
        <v>300</v>
      </c>
      <c r="C32" s="176">
        <f>C27/1.2</f>
        <v>2.1567949899999999</v>
      </c>
      <c r="D32" s="176">
        <f>D27/1.22</f>
        <v>2.1752764836065577</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6">
        <f>C32</f>
        <v>2.1567949899999999</v>
      </c>
      <c r="Y32" s="175" t="s">
        <v>475</v>
      </c>
      <c r="Z32" s="174">
        <f>D32</f>
        <v>2.1752764836065577</v>
      </c>
      <c r="AA32" s="175" t="s">
        <v>475</v>
      </c>
      <c r="AB32" s="174">
        <f>X32</f>
        <v>2.1567949899999999</v>
      </c>
      <c r="AC32" s="174">
        <f>Z32</f>
        <v>2.1752764836065577</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0.43160999999999999</v>
      </c>
      <c r="AC33" s="175">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8.8900000000000003E-3</v>
      </c>
      <c r="AC34" s="175">
        <v>7.0536640000000012E-2</v>
      </c>
    </row>
    <row r="35" spans="1:29" ht="31.5" x14ac:dyDescent="0.25">
      <c r="A35" s="65" t="s">
        <v>14</v>
      </c>
      <c r="B35" s="66" t="s">
        <v>305</v>
      </c>
      <c r="C35" s="175" t="s">
        <v>162</v>
      </c>
      <c r="D35" s="175" t="s">
        <v>162</v>
      </c>
      <c r="E35" s="175">
        <v>0</v>
      </c>
      <c r="F35" s="175">
        <v>0</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5">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v>0</v>
      </c>
      <c r="AC37" s="175">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5">
        <v>0</v>
      </c>
    </row>
    <row r="39" spans="1:29" ht="31.5" x14ac:dyDescent="0.25">
      <c r="A39" s="67" t="s">
        <v>312</v>
      </c>
      <c r="B39" s="68" t="s">
        <v>313</v>
      </c>
      <c r="C39" s="176">
        <v>0.69</v>
      </c>
      <c r="D39" s="176">
        <v>0.7</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6">
        <f>C39</f>
        <v>0.69</v>
      </c>
      <c r="Y39" s="175" t="s">
        <v>475</v>
      </c>
      <c r="Z39" s="174">
        <f>D39</f>
        <v>0.7</v>
      </c>
      <c r="AA39" s="175" t="s">
        <v>475</v>
      </c>
      <c r="AB39" s="174">
        <f>X39</f>
        <v>0.69</v>
      </c>
      <c r="AC39" s="174">
        <f>Z39</f>
        <v>0.7</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5">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v>0</v>
      </c>
      <c r="AC41" s="175">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v>0</v>
      </c>
      <c r="AC42" s="175">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v>0</v>
      </c>
      <c r="AC43" s="175">
        <v>0</v>
      </c>
    </row>
    <row r="44" spans="1:29" x14ac:dyDescent="0.25">
      <c r="A44" s="65" t="s">
        <v>16</v>
      </c>
      <c r="B44" s="66" t="s">
        <v>322</v>
      </c>
      <c r="C44" s="175" t="s">
        <v>162</v>
      </c>
      <c r="D44" s="175" t="s">
        <v>162</v>
      </c>
      <c r="E44" s="175">
        <v>0</v>
      </c>
      <c r="F44" s="175">
        <v>0</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v>0</v>
      </c>
      <c r="AC45" s="175">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v>0</v>
      </c>
      <c r="AC46" s="175">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v>0</v>
      </c>
      <c r="AC47" s="175">
        <v>0</v>
      </c>
    </row>
    <row r="48" spans="1:29" ht="31.5" x14ac:dyDescent="0.25">
      <c r="A48" s="67" t="s">
        <v>327</v>
      </c>
      <c r="B48" s="68" t="s">
        <v>313</v>
      </c>
      <c r="C48" s="176">
        <v>0.69</v>
      </c>
      <c r="D48" s="176">
        <v>0.7</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6">
        <f>C48</f>
        <v>0.69</v>
      </c>
      <c r="Y48" s="175" t="s">
        <v>475</v>
      </c>
      <c r="Z48" s="174">
        <f>D48</f>
        <v>0.7</v>
      </c>
      <c r="AA48" s="175" t="s">
        <v>475</v>
      </c>
      <c r="AB48" s="174">
        <f>X48</f>
        <v>0.69</v>
      </c>
      <c r="AC48" s="174">
        <f>Z48</f>
        <v>0.7</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v>0</v>
      </c>
      <c r="AC49" s="175">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v>0</v>
      </c>
      <c r="AC50" s="175">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v>0</v>
      </c>
      <c r="AC51" s="175">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v>0</v>
      </c>
      <c r="AC52" s="175">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2.1567949899999999</v>
      </c>
      <c r="D54" s="176">
        <f>D30</f>
        <v>2.1752764836065577</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6">
        <f>C54</f>
        <v>2.1567949899999999</v>
      </c>
      <c r="Y54" s="175" t="s">
        <v>475</v>
      </c>
      <c r="Z54" s="174">
        <f>D54</f>
        <v>2.1752764836065577</v>
      </c>
      <c r="AA54" s="175" t="s">
        <v>475</v>
      </c>
      <c r="AB54" s="174">
        <f>X54</f>
        <v>2.1567949899999999</v>
      </c>
      <c r="AC54" s="174">
        <f>Z54</f>
        <v>2.1752764836065577</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v>0</v>
      </c>
      <c r="AC55" s="175">
        <v>0</v>
      </c>
    </row>
    <row r="56" spans="1:29" x14ac:dyDescent="0.25">
      <c r="A56" s="67" t="s">
        <v>337</v>
      </c>
      <c r="B56" s="69" t="s">
        <v>338</v>
      </c>
      <c r="C56" s="175">
        <v>0</v>
      </c>
      <c r="D56" s="175">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v>0</v>
      </c>
      <c r="AC56" s="175">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v>0</v>
      </c>
      <c r="AC57" s="175">
        <v>0</v>
      </c>
    </row>
    <row r="58" spans="1:29" x14ac:dyDescent="0.25">
      <c r="A58" s="67" t="s">
        <v>341</v>
      </c>
      <c r="B58" s="69" t="s">
        <v>342</v>
      </c>
      <c r="C58" s="176">
        <v>0.69</v>
      </c>
      <c r="D58" s="176">
        <v>0.7</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6">
        <f>C58</f>
        <v>0.69</v>
      </c>
      <c r="Y58" s="175" t="s">
        <v>475</v>
      </c>
      <c r="Z58" s="174">
        <f>D58</f>
        <v>0.7</v>
      </c>
      <c r="AA58" s="175" t="s">
        <v>475</v>
      </c>
      <c r="AB58" s="174">
        <f>X58</f>
        <v>0.69</v>
      </c>
      <c r="AC58" s="174">
        <f>Z58</f>
        <v>0.7</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v>0</v>
      </c>
      <c r="AC59" s="175">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v>0</v>
      </c>
      <c r="AC60" s="175">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
        <v>162</v>
      </c>
      <c r="AC62" s="175" t="s">
        <v>162</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v>0</v>
      </c>
      <c r="AC63" s="175">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v>0</v>
      </c>
      <c r="AC64" s="175">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v>0</v>
      </c>
      <c r="AC65" s="175">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v>0</v>
      </c>
      <c r="AC66" s="175">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v>0</v>
      </c>
      <c r="AC67" s="175">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v>0</v>
      </c>
      <c r="AC68" s="175">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37"/>
      <c r="C70" s="237"/>
      <c r="D70" s="237"/>
      <c r="E70" s="237"/>
      <c r="F70" s="237"/>
      <c r="G70" s="237"/>
      <c r="H70" s="237"/>
      <c r="I70" s="237"/>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22" sqref="A22:A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5" t="str">
        <f>'1. паспорт местоположение'!A5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c r="AW5" s="185"/>
    </row>
    <row r="6" spans="1:49" ht="18.75" x14ac:dyDescent="0.3">
      <c r="AW6" s="23"/>
    </row>
    <row r="7" spans="1:49" ht="18.75" x14ac:dyDescent="0.25">
      <c r="A7" s="186" t="s">
        <v>89</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row>
    <row r="8" spans="1:49" ht="18.75" x14ac:dyDescent="0.25">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row>
    <row r="9" spans="1:49" ht="15.75" x14ac:dyDescent="0.25">
      <c r="A9" s="187" t="str">
        <f>'1. паспорт местоположение'!A9</f>
        <v>ООО "Дальневосточная энергосетевая компания"</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row>
    <row r="10" spans="1:49" ht="15.75" x14ac:dyDescent="0.25">
      <c r="A10" s="188" t="s">
        <v>3</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row>
    <row r="11" spans="1:49" ht="18.75"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row>
    <row r="12" spans="1:49" ht="15.75" x14ac:dyDescent="0.25">
      <c r="A12" s="187" t="str">
        <f>'1. паспорт местоположение'!A12</f>
        <v>Q_ДЭСК_121</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8" t="s">
        <v>4</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c r="AW13" s="188"/>
    </row>
    <row r="14" spans="1:49"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row>
    <row r="15" spans="1:49" ht="15.75" x14ac:dyDescent="0.25">
      <c r="A15" s="187" t="str">
        <f>'1. паспорт местоположение'!A15</f>
        <v>Реконструкция ВЛ-0,4(0,23)кВ в ВЛИ-0,4кВ КТП-169/1 ф. №3 -"Третья" г.Артём</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row>
    <row r="16" spans="1:49" ht="15.75" x14ac:dyDescent="0.25">
      <c r="A16" s="188" t="s">
        <v>5</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c r="AW16" s="188"/>
    </row>
    <row r="17" spans="1:49"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row>
    <row r="18" spans="1:49"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row>
    <row r="19" spans="1:49"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row>
    <row r="20" spans="1:49"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row>
    <row r="21" spans="1:49" x14ac:dyDescent="0.25">
      <c r="A21" s="259" t="s">
        <v>354</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row>
    <row r="22" spans="1:49" ht="58.5" customHeight="1" x14ac:dyDescent="0.25">
      <c r="A22" s="243" t="s">
        <v>355</v>
      </c>
      <c r="B22" s="261" t="s">
        <v>356</v>
      </c>
      <c r="C22" s="243" t="s">
        <v>357</v>
      </c>
      <c r="D22" s="243" t="s">
        <v>358</v>
      </c>
      <c r="E22" s="264" t="s">
        <v>359</v>
      </c>
      <c r="F22" s="265"/>
      <c r="G22" s="265"/>
      <c r="H22" s="265"/>
      <c r="I22" s="265"/>
      <c r="J22" s="265"/>
      <c r="K22" s="265"/>
      <c r="L22" s="265"/>
      <c r="M22" s="266"/>
      <c r="N22" s="243" t="s">
        <v>360</v>
      </c>
      <c r="O22" s="243" t="s">
        <v>361</v>
      </c>
      <c r="P22" s="243" t="s">
        <v>362</v>
      </c>
      <c r="Q22" s="251" t="s">
        <v>363</v>
      </c>
      <c r="R22" s="251" t="s">
        <v>364</v>
      </c>
      <c r="S22" s="251" t="s">
        <v>365</v>
      </c>
      <c r="T22" s="251" t="s">
        <v>366</v>
      </c>
      <c r="U22" s="251"/>
      <c r="V22" s="257" t="s">
        <v>367</v>
      </c>
      <c r="W22" s="257" t="s">
        <v>368</v>
      </c>
      <c r="X22" s="251" t="s">
        <v>369</v>
      </c>
      <c r="Y22" s="251" t="s">
        <v>370</v>
      </c>
      <c r="Z22" s="251" t="s">
        <v>371</v>
      </c>
      <c r="AA22" s="252" t="s">
        <v>372</v>
      </c>
      <c r="AB22" s="251" t="s">
        <v>373</v>
      </c>
      <c r="AC22" s="251" t="s">
        <v>374</v>
      </c>
      <c r="AD22" s="251" t="s">
        <v>375</v>
      </c>
      <c r="AE22" s="251" t="s">
        <v>376</v>
      </c>
      <c r="AF22" s="251" t="s">
        <v>377</v>
      </c>
      <c r="AG22" s="251" t="s">
        <v>378</v>
      </c>
      <c r="AH22" s="251"/>
      <c r="AI22" s="251"/>
      <c r="AJ22" s="251"/>
      <c r="AK22" s="251"/>
      <c r="AL22" s="251"/>
      <c r="AM22" s="251" t="s">
        <v>379</v>
      </c>
      <c r="AN22" s="251"/>
      <c r="AO22" s="251"/>
      <c r="AP22" s="251"/>
      <c r="AQ22" s="251" t="s">
        <v>380</v>
      </c>
      <c r="AR22" s="251"/>
      <c r="AS22" s="251" t="s">
        <v>381</v>
      </c>
      <c r="AT22" s="251" t="s">
        <v>382</v>
      </c>
      <c r="AU22" s="251" t="s">
        <v>383</v>
      </c>
      <c r="AV22" s="251" t="s">
        <v>384</v>
      </c>
      <c r="AW22" s="251" t="s">
        <v>385</v>
      </c>
    </row>
    <row r="23" spans="1:49" ht="64.5" customHeight="1" x14ac:dyDescent="0.25">
      <c r="A23" s="260"/>
      <c r="B23" s="262"/>
      <c r="C23" s="260"/>
      <c r="D23" s="260"/>
      <c r="E23" s="253" t="s">
        <v>386</v>
      </c>
      <c r="F23" s="247" t="s">
        <v>336</v>
      </c>
      <c r="G23" s="247" t="s">
        <v>338</v>
      </c>
      <c r="H23" s="247" t="s">
        <v>340</v>
      </c>
      <c r="I23" s="255" t="s">
        <v>387</v>
      </c>
      <c r="J23" s="255" t="s">
        <v>388</v>
      </c>
      <c r="K23" s="255" t="s">
        <v>389</v>
      </c>
      <c r="L23" s="255" t="s">
        <v>319</v>
      </c>
      <c r="M23" s="247" t="s">
        <v>390</v>
      </c>
      <c r="N23" s="260"/>
      <c r="O23" s="260"/>
      <c r="P23" s="260"/>
      <c r="Q23" s="251"/>
      <c r="R23" s="251"/>
      <c r="S23" s="251"/>
      <c r="T23" s="249" t="s">
        <v>216</v>
      </c>
      <c r="U23" s="249" t="s">
        <v>391</v>
      </c>
      <c r="V23" s="257"/>
      <c r="W23" s="257"/>
      <c r="X23" s="251"/>
      <c r="Y23" s="251"/>
      <c r="Z23" s="251"/>
      <c r="AA23" s="251"/>
      <c r="AB23" s="251"/>
      <c r="AC23" s="251"/>
      <c r="AD23" s="251"/>
      <c r="AE23" s="251"/>
      <c r="AF23" s="251"/>
      <c r="AG23" s="251" t="s">
        <v>392</v>
      </c>
      <c r="AH23" s="251"/>
      <c r="AI23" s="251" t="s">
        <v>393</v>
      </c>
      <c r="AJ23" s="251"/>
      <c r="AK23" s="243" t="s">
        <v>394</v>
      </c>
      <c r="AL23" s="243" t="s">
        <v>395</v>
      </c>
      <c r="AM23" s="243" t="s">
        <v>396</v>
      </c>
      <c r="AN23" s="243" t="s">
        <v>397</v>
      </c>
      <c r="AO23" s="243" t="s">
        <v>398</v>
      </c>
      <c r="AP23" s="243" t="s">
        <v>399</v>
      </c>
      <c r="AQ23" s="243" t="s">
        <v>400</v>
      </c>
      <c r="AR23" s="245" t="s">
        <v>391</v>
      </c>
      <c r="AS23" s="251"/>
      <c r="AT23" s="251"/>
      <c r="AU23" s="251"/>
      <c r="AV23" s="251"/>
      <c r="AW23" s="251"/>
    </row>
    <row r="24" spans="1:49" ht="96.75" customHeight="1" x14ac:dyDescent="0.25">
      <c r="A24" s="244"/>
      <c r="B24" s="263"/>
      <c r="C24" s="244"/>
      <c r="D24" s="244"/>
      <c r="E24" s="254"/>
      <c r="F24" s="248"/>
      <c r="G24" s="248"/>
      <c r="H24" s="248"/>
      <c r="I24" s="256"/>
      <c r="J24" s="256"/>
      <c r="K24" s="256"/>
      <c r="L24" s="256"/>
      <c r="M24" s="248"/>
      <c r="N24" s="244"/>
      <c r="O24" s="244"/>
      <c r="P24" s="244"/>
      <c r="Q24" s="251"/>
      <c r="R24" s="251"/>
      <c r="S24" s="251"/>
      <c r="T24" s="250"/>
      <c r="U24" s="250"/>
      <c r="V24" s="257"/>
      <c r="W24" s="257"/>
      <c r="X24" s="251"/>
      <c r="Y24" s="251"/>
      <c r="Z24" s="251"/>
      <c r="AA24" s="251"/>
      <c r="AB24" s="251"/>
      <c r="AC24" s="251"/>
      <c r="AD24" s="251"/>
      <c r="AE24" s="251"/>
      <c r="AF24" s="251"/>
      <c r="AG24" s="76" t="s">
        <v>401</v>
      </c>
      <c r="AH24" s="76" t="s">
        <v>402</v>
      </c>
      <c r="AI24" s="77" t="s">
        <v>216</v>
      </c>
      <c r="AJ24" s="77" t="s">
        <v>391</v>
      </c>
      <c r="AK24" s="244"/>
      <c r="AL24" s="244"/>
      <c r="AM24" s="244"/>
      <c r="AN24" s="244"/>
      <c r="AO24" s="244"/>
      <c r="AP24" s="244"/>
      <c r="AQ24" s="244"/>
      <c r="AR24" s="246"/>
      <c r="AS24" s="251"/>
      <c r="AT24" s="251"/>
      <c r="AU24" s="251"/>
      <c r="AV24" s="251"/>
      <c r="AW24" s="251"/>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0.7</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B28" sqref="B28"/>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0" t="str">
        <f>'1. паспорт местоположение'!A5</f>
        <v>Год раскрытия информации: 2026 год</v>
      </c>
      <c r="B5" s="270"/>
      <c r="C5" s="80"/>
      <c r="D5" s="80"/>
      <c r="E5" s="80"/>
      <c r="F5" s="80"/>
      <c r="G5" s="80"/>
      <c r="H5" s="80"/>
    </row>
    <row r="6" spans="1:8" ht="18.75" x14ac:dyDescent="0.3">
      <c r="A6" s="81"/>
      <c r="B6" s="81"/>
      <c r="C6" s="81"/>
      <c r="D6" s="81"/>
      <c r="E6" s="81"/>
      <c r="F6" s="81"/>
      <c r="G6" s="81"/>
      <c r="H6" s="81"/>
    </row>
    <row r="7" spans="1:8" ht="18.75" x14ac:dyDescent="0.25">
      <c r="A7" s="186" t="s">
        <v>89</v>
      </c>
      <c r="B7" s="186"/>
      <c r="C7" s="90"/>
      <c r="D7" s="90"/>
      <c r="E7" s="90"/>
      <c r="F7" s="90"/>
      <c r="G7" s="90"/>
      <c r="H7" s="90"/>
    </row>
    <row r="8" spans="1:8" ht="18.75" x14ac:dyDescent="0.25">
      <c r="A8" s="90"/>
      <c r="B8" s="90"/>
      <c r="C8" s="90"/>
      <c r="D8" s="90"/>
      <c r="E8" s="90"/>
      <c r="F8" s="90"/>
      <c r="G8" s="90"/>
      <c r="H8" s="90"/>
    </row>
    <row r="9" spans="1:8" x14ac:dyDescent="0.25">
      <c r="A9" s="187" t="str">
        <f>'1. паспорт местоположение'!A9</f>
        <v>ООО "Дальневосточная энергосетевая компания"</v>
      </c>
      <c r="B9" s="187"/>
      <c r="C9" s="92"/>
      <c r="D9" s="92"/>
      <c r="E9" s="92"/>
      <c r="F9" s="92"/>
      <c r="G9" s="92"/>
      <c r="H9" s="92"/>
    </row>
    <row r="10" spans="1:8" x14ac:dyDescent="0.25">
      <c r="A10" s="188" t="s">
        <v>3</v>
      </c>
      <c r="B10" s="188"/>
      <c r="C10" s="93"/>
      <c r="D10" s="93"/>
      <c r="E10" s="93"/>
      <c r="F10" s="93"/>
      <c r="G10" s="93"/>
      <c r="H10" s="93"/>
    </row>
    <row r="11" spans="1:8" ht="18.75" x14ac:dyDescent="0.25">
      <c r="A11" s="90"/>
      <c r="B11" s="90"/>
      <c r="C11" s="90"/>
      <c r="D11" s="90"/>
      <c r="E11" s="90"/>
      <c r="F11" s="90"/>
      <c r="G11" s="90"/>
      <c r="H11" s="90"/>
    </row>
    <row r="12" spans="1:8" x14ac:dyDescent="0.25">
      <c r="A12" s="187" t="str">
        <f>'1. паспорт местоположение'!A12</f>
        <v>Q_ДЭСК_121</v>
      </c>
      <c r="B12" s="187"/>
      <c r="C12" s="92"/>
      <c r="D12" s="92"/>
      <c r="E12" s="92"/>
      <c r="F12" s="92"/>
      <c r="G12" s="92"/>
      <c r="H12" s="92"/>
    </row>
    <row r="13" spans="1:8" x14ac:dyDescent="0.25">
      <c r="A13" s="188" t="s">
        <v>4</v>
      </c>
      <c r="B13" s="188"/>
      <c r="C13" s="93"/>
      <c r="D13" s="93"/>
      <c r="E13" s="93"/>
      <c r="F13" s="93"/>
      <c r="G13" s="93"/>
      <c r="H13" s="93"/>
    </row>
    <row r="14" spans="1:8" ht="18.75" x14ac:dyDescent="0.25">
      <c r="A14" s="62"/>
      <c r="B14" s="62"/>
      <c r="C14" s="62"/>
      <c r="D14" s="62"/>
      <c r="E14" s="62"/>
      <c r="F14" s="62"/>
      <c r="G14" s="62"/>
      <c r="H14" s="62"/>
    </row>
    <row r="15" spans="1:8" ht="33" customHeight="1" x14ac:dyDescent="0.25">
      <c r="A15" s="189" t="str">
        <f>'1. паспорт местоположение'!A15</f>
        <v>Реконструкция ВЛ-0,4(0,23)кВ в ВЛИ-0,4кВ КТП-169/1 ф. №3 -"Третья" г.Артём</v>
      </c>
      <c r="B15" s="190"/>
      <c r="C15" s="92"/>
      <c r="D15" s="92"/>
      <c r="E15" s="92"/>
      <c r="F15" s="92"/>
      <c r="G15" s="92"/>
      <c r="H15" s="92"/>
    </row>
    <row r="16" spans="1:8" x14ac:dyDescent="0.25">
      <c r="A16" s="188" t="s">
        <v>5</v>
      </c>
      <c r="B16" s="188"/>
      <c r="C16" s="93"/>
      <c r="D16" s="93"/>
      <c r="E16" s="93"/>
      <c r="F16" s="93"/>
      <c r="G16" s="93"/>
      <c r="H16" s="93"/>
    </row>
    <row r="17" spans="1:2" x14ac:dyDescent="0.25">
      <c r="B17" s="82"/>
    </row>
    <row r="18" spans="1:2" x14ac:dyDescent="0.25">
      <c r="A18" s="267" t="s">
        <v>404</v>
      </c>
      <c r="B18" s="268"/>
    </row>
    <row r="19" spans="1:2" x14ac:dyDescent="0.25">
      <c r="B19" s="79"/>
    </row>
    <row r="20" spans="1:2" x14ac:dyDescent="0.25">
      <c r="B20" s="83"/>
    </row>
    <row r="21" spans="1:2" ht="48" customHeight="1" x14ac:dyDescent="0.25">
      <c r="A21" s="159" t="s">
        <v>405</v>
      </c>
      <c r="B21" s="160" t="str">
        <f>'1. паспорт местоположение'!A15</f>
        <v>Реконструкция ВЛ-0,4(0,23)кВ в ВЛИ-0,4кВ КТП-169/1 ф. №3 -"Третья" г.Артём</v>
      </c>
    </row>
    <row r="22" spans="1:2" x14ac:dyDescent="0.25">
      <c r="A22" s="159" t="s">
        <v>406</v>
      </c>
      <c r="B22" s="180" t="s">
        <v>480</v>
      </c>
    </row>
    <row r="23" spans="1:2" x14ac:dyDescent="0.25">
      <c r="A23" s="159" t="s">
        <v>407</v>
      </c>
      <c r="B23" s="160"/>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79">
        <f>'6.2. Паспорт фин осв ввод'!D24</f>
        <v>2.6538373100000001</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69" t="s">
        <v>58</v>
      </c>
    </row>
    <row r="57" spans="1:2" x14ac:dyDescent="0.25">
      <c r="A57" s="161" t="s">
        <v>432</v>
      </c>
      <c r="B57" s="269"/>
    </row>
    <row r="58" spans="1:2" x14ac:dyDescent="0.25">
      <c r="A58" s="161" t="s">
        <v>433</v>
      </c>
      <c r="B58" s="269"/>
    </row>
    <row r="59" spans="1:2" x14ac:dyDescent="0.25">
      <c r="A59" s="161" t="s">
        <v>434</v>
      </c>
      <c r="B59" s="269"/>
    </row>
    <row r="60" spans="1:2" x14ac:dyDescent="0.25">
      <c r="A60" s="161" t="s">
        <v>435</v>
      </c>
      <c r="B60" s="269"/>
    </row>
    <row r="61" spans="1:2" x14ac:dyDescent="0.25">
      <c r="A61" s="161" t="s">
        <v>436</v>
      </c>
      <c r="B61" s="269"/>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69" t="s">
        <v>58</v>
      </c>
    </row>
    <row r="74" spans="1:2" x14ac:dyDescent="0.25">
      <c r="A74" s="161" t="s">
        <v>448</v>
      </c>
      <c r="B74" s="269"/>
    </row>
    <row r="75" spans="1:2" x14ac:dyDescent="0.25">
      <c r="A75" s="161" t="s">
        <v>449</v>
      </c>
      <c r="B75" s="269"/>
    </row>
    <row r="76" spans="1:2" x14ac:dyDescent="0.25">
      <c r="A76" s="161" t="s">
        <v>450</v>
      </c>
      <c r="B76" s="269"/>
    </row>
    <row r="77" spans="1:2" x14ac:dyDescent="0.25">
      <c r="A77" s="161" t="s">
        <v>451</v>
      </c>
      <c r="B77" s="269"/>
    </row>
    <row r="78" spans="1:2" x14ac:dyDescent="0.25">
      <c r="A78" s="168" t="s">
        <v>452</v>
      </c>
      <c r="B78" s="269"/>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2026-03-03T06:59:26Z</dcterms:modified>
</cp:coreProperties>
</file>